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Лист1!$A$1:$G$921</definedName>
  </definedNames>
  <calcPr calcId="152511"/>
</workbook>
</file>

<file path=xl/calcChain.xml><?xml version="1.0" encoding="utf-8"?>
<calcChain xmlns="http://schemas.openxmlformats.org/spreadsheetml/2006/main">
  <c r="E770" i="1" l="1"/>
  <c r="E466" i="1"/>
  <c r="E575" i="1"/>
  <c r="E597" i="1"/>
  <c r="E595" i="1"/>
  <c r="G278" i="1" l="1"/>
  <c r="F278" i="1"/>
  <c r="E278" i="1"/>
  <c r="G524" i="1"/>
  <c r="F524" i="1"/>
  <c r="G526" i="1"/>
  <c r="F526" i="1"/>
  <c r="E526" i="1"/>
  <c r="G528" i="1"/>
  <c r="F528" i="1"/>
  <c r="G630" i="1"/>
  <c r="F630" i="1"/>
  <c r="E630" i="1"/>
  <c r="G749" i="1"/>
  <c r="F749" i="1"/>
  <c r="G751" i="1"/>
  <c r="F751" i="1"/>
  <c r="E751" i="1"/>
  <c r="G772" i="1"/>
  <c r="F772" i="1"/>
  <c r="E772" i="1"/>
  <c r="G800" i="1"/>
  <c r="F800" i="1"/>
  <c r="E800" i="1"/>
  <c r="G804" i="1"/>
  <c r="F804" i="1"/>
  <c r="E471" i="1"/>
  <c r="E134" i="1"/>
  <c r="E73" i="1"/>
  <c r="E54" i="1"/>
  <c r="E93" i="1"/>
  <c r="E92" i="1"/>
  <c r="E788" i="1"/>
  <c r="E79" i="1"/>
  <c r="E78" i="1"/>
  <c r="E77" i="1"/>
  <c r="E229" i="1"/>
  <c r="E625" i="1"/>
  <c r="E624" i="1" s="1"/>
  <c r="G624" i="1"/>
  <c r="F624" i="1"/>
  <c r="E775" i="1"/>
  <c r="E211" i="1"/>
  <c r="E781" i="1"/>
  <c r="E765" i="1"/>
  <c r="E161" i="1"/>
  <c r="E270" i="1"/>
  <c r="E324" i="1" l="1"/>
  <c r="E327" i="1"/>
  <c r="F615" i="1" l="1"/>
  <c r="G615" i="1"/>
  <c r="E617" i="1"/>
  <c r="E616" i="1"/>
  <c r="F274" i="1"/>
  <c r="G274" i="1"/>
  <c r="E275" i="1"/>
  <c r="E274" i="1" s="1"/>
  <c r="E273" i="1"/>
  <c r="E615" i="1" l="1"/>
  <c r="E431" i="1"/>
  <c r="E322" i="1"/>
  <c r="F394" i="1" l="1"/>
  <c r="F782" i="1"/>
  <c r="G782" i="1"/>
  <c r="E782" i="1"/>
  <c r="F174" i="1"/>
  <c r="E356" i="1"/>
  <c r="E340" i="1"/>
  <c r="E70" i="1" l="1"/>
  <c r="F36" i="1" l="1"/>
  <c r="G36" i="1"/>
  <c r="E38" i="1"/>
  <c r="E36" i="1" s="1"/>
  <c r="E164" i="1"/>
  <c r="E163" i="1"/>
  <c r="E407" i="1" l="1"/>
  <c r="E367" i="1"/>
  <c r="E53" i="1" l="1"/>
  <c r="E60" i="1"/>
  <c r="E59" i="1"/>
  <c r="E551" i="1" l="1"/>
  <c r="E565" i="1"/>
  <c r="E181" i="1"/>
  <c r="E174" i="1"/>
  <c r="E507" i="1" l="1"/>
  <c r="E372" i="1"/>
  <c r="F778" i="1" l="1"/>
  <c r="G778" i="1"/>
  <c r="E779" i="1"/>
  <c r="E778" i="1" s="1"/>
  <c r="E89" i="1"/>
  <c r="G361" i="1" l="1"/>
  <c r="F264" i="1"/>
  <c r="F44" i="1" l="1"/>
  <c r="G44" i="1"/>
  <c r="F35" i="1"/>
  <c r="F34" i="1" s="1"/>
  <c r="G35" i="1"/>
  <c r="G34" i="1" s="1"/>
  <c r="F26" i="1"/>
  <c r="G26" i="1"/>
  <c r="F31" i="1"/>
  <c r="G31" i="1"/>
  <c r="F343" i="1"/>
  <c r="F484" i="1"/>
  <c r="G484" i="1"/>
  <c r="F706" i="1"/>
  <c r="G25" i="1" l="1"/>
  <c r="G24" i="1" s="1"/>
  <c r="G23" i="1" s="1"/>
  <c r="G22" i="1" s="1"/>
  <c r="F25" i="1"/>
  <c r="F24" i="1" s="1"/>
  <c r="F23" i="1" s="1"/>
  <c r="F22" i="1" s="1"/>
  <c r="E736" i="1" l="1"/>
  <c r="E328" i="1"/>
  <c r="F122" i="1"/>
  <c r="F121" i="1" s="1"/>
  <c r="G122" i="1"/>
  <c r="G121" i="1" s="1"/>
  <c r="E123" i="1"/>
  <c r="E122" i="1" s="1"/>
  <c r="E121" i="1" s="1"/>
  <c r="E170" i="1"/>
  <c r="E159" i="1"/>
  <c r="F68" i="1"/>
  <c r="G68" i="1"/>
  <c r="E28" i="1"/>
  <c r="E30" i="1"/>
  <c r="E183" i="1"/>
  <c r="F666" i="1"/>
  <c r="G666" i="1"/>
  <c r="E667" i="1"/>
  <c r="E666" i="1" s="1"/>
  <c r="E646" i="1"/>
  <c r="E692" i="1"/>
  <c r="E691" i="1"/>
  <c r="E271" i="1"/>
  <c r="E168" i="1"/>
  <c r="E361" i="1"/>
  <c r="E157" i="1"/>
  <c r="E156" i="1"/>
  <c r="F700" i="1"/>
  <c r="G700" i="1"/>
  <c r="E704" i="1"/>
  <c r="E703" i="1"/>
  <c r="E339" i="1"/>
  <c r="F619" i="1"/>
  <c r="F618" i="1" s="1"/>
  <c r="G619" i="1"/>
  <c r="G618" i="1" s="1"/>
  <c r="E620" i="1"/>
  <c r="E619" i="1" s="1"/>
  <c r="E618" i="1" s="1"/>
  <c r="F140" i="1"/>
  <c r="G140" i="1"/>
  <c r="E142" i="1"/>
  <c r="E141" i="1"/>
  <c r="F91" i="1"/>
  <c r="G91" i="1"/>
  <c r="E91" i="1"/>
  <c r="E853" i="1"/>
  <c r="E513" i="1"/>
  <c r="E823" i="1"/>
  <c r="F802" i="1"/>
  <c r="G802" i="1"/>
  <c r="E803" i="1"/>
  <c r="E802" i="1" s="1"/>
  <c r="E75" i="1"/>
  <c r="E68" i="1" s="1"/>
  <c r="E90" i="1"/>
  <c r="F655" i="1"/>
  <c r="G655" i="1"/>
  <c r="E657" i="1"/>
  <c r="E656" i="1"/>
  <c r="E658" i="1"/>
  <c r="E418" i="1"/>
  <c r="E849" i="1"/>
  <c r="F622" i="1"/>
  <c r="F621" i="1" s="1"/>
  <c r="G622" i="1"/>
  <c r="G621" i="1" s="1"/>
  <c r="E623" i="1"/>
  <c r="E622" i="1" s="1"/>
  <c r="E621" i="1" s="1"/>
  <c r="E189" i="1"/>
  <c r="E188" i="1"/>
  <c r="E153" i="1"/>
  <c r="E152" i="1"/>
  <c r="F522" i="1"/>
  <c r="G522" i="1"/>
  <c r="E523" i="1"/>
  <c r="E522" i="1" s="1"/>
  <c r="E343" i="1"/>
  <c r="E445" i="1"/>
  <c r="E444" i="1"/>
  <c r="F361" i="1"/>
  <c r="F155" i="1"/>
  <c r="G155" i="1"/>
  <c r="G264" i="1"/>
  <c r="F262" i="1"/>
  <c r="E396" i="1"/>
  <c r="E394" i="1"/>
  <c r="F563" i="1"/>
  <c r="G563" i="1"/>
  <c r="E700" i="1" l="1"/>
  <c r="E655" i="1"/>
  <c r="E155" i="1"/>
  <c r="E563" i="1"/>
  <c r="E532" i="1"/>
  <c r="E531" i="1"/>
  <c r="F501" i="1"/>
  <c r="G501" i="1"/>
  <c r="E502" i="1"/>
  <c r="E501" i="1" s="1"/>
  <c r="E530" i="1" l="1"/>
  <c r="E58" i="1"/>
  <c r="E585" i="1"/>
  <c r="E583" i="1"/>
  <c r="E543" i="1"/>
  <c r="E538" i="1"/>
  <c r="E425" i="1"/>
  <c r="E360" i="1"/>
  <c r="F360" i="1"/>
  <c r="G360" i="1"/>
  <c r="F358" i="1"/>
  <c r="F357" i="1" s="1"/>
  <c r="G358" i="1"/>
  <c r="E359" i="1"/>
  <c r="E358" i="1" s="1"/>
  <c r="G357" i="1" l="1"/>
  <c r="E357" i="1"/>
  <c r="E529" i="1"/>
  <c r="E528" i="1" s="1"/>
  <c r="F683" i="1" l="1"/>
  <c r="F682" i="1" s="1"/>
  <c r="G683" i="1"/>
  <c r="G682" i="1" s="1"/>
  <c r="E684" i="1"/>
  <c r="E683" i="1" s="1"/>
  <c r="E682" i="1" s="1"/>
  <c r="F222" i="1"/>
  <c r="F221" i="1" s="1"/>
  <c r="G222" i="1"/>
  <c r="G221" i="1" s="1"/>
  <c r="E223" i="1"/>
  <c r="E222" i="1" s="1"/>
  <c r="E221" i="1" s="1"/>
  <c r="F632" i="1" l="1"/>
  <c r="G632" i="1"/>
  <c r="E633" i="1"/>
  <c r="E632" i="1" s="1"/>
  <c r="F530" i="1" l="1"/>
  <c r="G530" i="1"/>
  <c r="E570" i="1"/>
  <c r="E428" i="1" l="1"/>
  <c r="F428" i="1"/>
  <c r="G428" i="1"/>
  <c r="E716" i="1"/>
  <c r="F576" i="1"/>
  <c r="G576" i="1"/>
  <c r="E576" i="1"/>
  <c r="E586" i="1"/>
  <c r="G345" i="1"/>
  <c r="F326" i="1"/>
  <c r="G326" i="1"/>
  <c r="E326" i="1"/>
  <c r="F268" i="1"/>
  <c r="G268" i="1"/>
  <c r="E269" i="1"/>
  <c r="E525" i="1"/>
  <c r="E524" i="1" s="1"/>
  <c r="E750" i="1"/>
  <c r="E749" i="1" s="1"/>
  <c r="E581" i="1"/>
  <c r="F589" i="1"/>
  <c r="F588" i="1" s="1"/>
  <c r="G589" i="1"/>
  <c r="G588" i="1" s="1"/>
  <c r="E590" i="1"/>
  <c r="E589" i="1" s="1"/>
  <c r="E588" i="1" s="1"/>
  <c r="F819" i="1"/>
  <c r="E820" i="1"/>
  <c r="E819" i="1" s="1"/>
  <c r="E885" i="1"/>
  <c r="E884" i="1" s="1"/>
  <c r="E759" i="1"/>
  <c r="F885" i="1"/>
  <c r="F884" i="1" s="1"/>
  <c r="G885" i="1"/>
  <c r="G884" i="1" s="1"/>
  <c r="F759" i="1"/>
  <c r="G759" i="1"/>
  <c r="F151" i="1"/>
  <c r="G151" i="1"/>
  <c r="F787" i="1"/>
  <c r="G787" i="1"/>
  <c r="E787" i="1"/>
  <c r="E805" i="1"/>
  <c r="E804" i="1" s="1"/>
  <c r="F145" i="1"/>
  <c r="G145" i="1"/>
  <c r="E147" i="1"/>
  <c r="E146" i="1"/>
  <c r="E143" i="1"/>
  <c r="E140" i="1" s="1"/>
  <c r="F550" i="1"/>
  <c r="F549" i="1" s="1"/>
  <c r="G550" i="1"/>
  <c r="G549" i="1" s="1"/>
  <c r="E550" i="1"/>
  <c r="E549" i="1" s="1"/>
  <c r="F180" i="1"/>
  <c r="G180" i="1"/>
  <c r="E180" i="1"/>
  <c r="F579" i="1"/>
  <c r="G579" i="1"/>
  <c r="F647" i="1"/>
  <c r="G647" i="1"/>
  <c r="E647" i="1"/>
  <c r="F204" i="1"/>
  <c r="G204" i="1"/>
  <c r="E204" i="1"/>
  <c r="E33" i="1"/>
  <c r="E32" i="1"/>
  <c r="F794" i="1"/>
  <c r="F793" i="1" s="1"/>
  <c r="G794" i="1"/>
  <c r="G793" i="1" s="1"/>
  <c r="E795" i="1"/>
  <c r="E794" i="1" s="1"/>
  <c r="E793" i="1" s="1"/>
  <c r="F417" i="1"/>
  <c r="G417" i="1"/>
  <c r="F419" i="1"/>
  <c r="G419" i="1"/>
  <c r="E420" i="1"/>
  <c r="E419" i="1" s="1"/>
  <c r="E417" i="1"/>
  <c r="F689" i="1"/>
  <c r="G689" i="1"/>
  <c r="E690" i="1"/>
  <c r="F713" i="1"/>
  <c r="G713" i="1"/>
  <c r="E714" i="1"/>
  <c r="E713" i="1" s="1"/>
  <c r="F817" i="1"/>
  <c r="G817" i="1"/>
  <c r="E818" i="1"/>
  <c r="E817" i="1" s="1"/>
  <c r="F785" i="1"/>
  <c r="G785" i="1"/>
  <c r="E785" i="1"/>
  <c r="F741" i="1"/>
  <c r="G741" i="1"/>
  <c r="E741" i="1"/>
  <c r="F605" i="1"/>
  <c r="F604" i="1" s="1"/>
  <c r="F603" i="1" s="1"/>
  <c r="G605" i="1"/>
  <c r="G604" i="1" s="1"/>
  <c r="G603" i="1" s="1"/>
  <c r="E606" i="1"/>
  <c r="E605" i="1" s="1"/>
  <c r="E604" i="1" s="1"/>
  <c r="E603" i="1" s="1"/>
  <c r="F368" i="1"/>
  <c r="G368" i="1"/>
  <c r="E368" i="1" l="1"/>
  <c r="E268" i="1"/>
  <c r="E151" i="1"/>
  <c r="E579" i="1"/>
  <c r="E145" i="1"/>
  <c r="F416" i="1"/>
  <c r="G416" i="1"/>
  <c r="E31" i="1"/>
  <c r="E416" i="1"/>
  <c r="E689" i="1"/>
  <c r="G634" i="1"/>
  <c r="F634" i="1"/>
  <c r="E634" i="1"/>
  <c r="G594" i="1"/>
  <c r="F594" i="1"/>
  <c r="E594" i="1"/>
  <c r="F668" i="1" l="1"/>
  <c r="F665" i="1" s="1"/>
  <c r="G668" i="1"/>
  <c r="G665" i="1" s="1"/>
  <c r="E668" i="1"/>
  <c r="E665" i="1" s="1"/>
  <c r="F129" i="1"/>
  <c r="F128" i="1" s="1"/>
  <c r="G129" i="1"/>
  <c r="G128" i="1" s="1"/>
  <c r="E129" i="1"/>
  <c r="E128" i="1" s="1"/>
  <c r="E582" i="1"/>
  <c r="E578" i="1" s="1"/>
  <c r="F776" i="1"/>
  <c r="G776" i="1"/>
  <c r="E776" i="1"/>
  <c r="F753" i="1"/>
  <c r="G753" i="1"/>
  <c r="E753" i="1"/>
  <c r="F541" i="1"/>
  <c r="G541" i="1"/>
  <c r="F584" i="1"/>
  <c r="G584" i="1"/>
  <c r="E584" i="1"/>
  <c r="E541" i="1"/>
  <c r="F478" i="1"/>
  <c r="G478" i="1"/>
  <c r="E478" i="1"/>
  <c r="F536" i="1"/>
  <c r="G536" i="1"/>
  <c r="E536" i="1"/>
  <c r="F582" i="1"/>
  <c r="G582" i="1"/>
  <c r="F476" i="1"/>
  <c r="F475" i="1" s="1"/>
  <c r="G476" i="1"/>
  <c r="E476" i="1"/>
  <c r="F774" i="1"/>
  <c r="G774" i="1"/>
  <c r="E774" i="1"/>
  <c r="E475" i="1" l="1"/>
  <c r="G475" i="1"/>
  <c r="E473" i="1"/>
  <c r="G376" i="1"/>
  <c r="F376" i="1"/>
  <c r="E376" i="1"/>
  <c r="F815" i="1" l="1"/>
  <c r="G815" i="1"/>
  <c r="E815" i="1"/>
  <c r="F422" i="1" l="1"/>
  <c r="G422" i="1"/>
  <c r="E422" i="1"/>
  <c r="F406" i="1"/>
  <c r="G406" i="1"/>
  <c r="E406" i="1"/>
  <c r="F389" i="1"/>
  <c r="G389" i="1"/>
  <c r="E389" i="1"/>
  <c r="F374" i="1"/>
  <c r="G374" i="1"/>
  <c r="E374" i="1"/>
  <c r="F366" i="1"/>
  <c r="G366" i="1"/>
  <c r="E366" i="1"/>
  <c r="F265" i="1"/>
  <c r="G265" i="1"/>
  <c r="F344" i="1"/>
  <c r="E344" i="1"/>
  <c r="G344" i="1"/>
  <c r="E265" i="1" l="1"/>
  <c r="G896" i="1"/>
  <c r="G895" i="1" s="1"/>
  <c r="G894" i="1" s="1"/>
  <c r="E896" i="1"/>
  <c r="E895" i="1" s="1"/>
  <c r="E894" i="1" s="1"/>
  <c r="F896" i="1"/>
  <c r="F895" i="1" s="1"/>
  <c r="F894" i="1" s="1"/>
  <c r="F284" i="1" l="1"/>
  <c r="F283" i="1" s="1"/>
  <c r="G284" i="1"/>
  <c r="G283" i="1" s="1"/>
  <c r="E284" i="1"/>
  <c r="E283" i="1" s="1"/>
  <c r="F596" i="1"/>
  <c r="G596" i="1"/>
  <c r="F408" i="1"/>
  <c r="G408" i="1"/>
  <c r="E408" i="1"/>
  <c r="F391" i="1"/>
  <c r="G391" i="1"/>
  <c r="E391" i="1"/>
  <c r="F608" i="1"/>
  <c r="F607" i="1" s="1"/>
  <c r="G608" i="1"/>
  <c r="G607" i="1" s="1"/>
  <c r="E608" i="1"/>
  <c r="E607" i="1" s="1"/>
  <c r="F506" i="1"/>
  <c r="G506" i="1"/>
  <c r="E506" i="1"/>
  <c r="E596" i="1" l="1"/>
  <c r="E26" i="1"/>
  <c r="E25" i="1" s="1"/>
  <c r="F173" i="1"/>
  <c r="G173" i="1"/>
  <c r="F342" i="1"/>
  <c r="G342" i="1"/>
  <c r="E342" i="1"/>
  <c r="F715" i="1" l="1"/>
  <c r="G715" i="1"/>
  <c r="E715" i="1"/>
  <c r="F824" i="1"/>
  <c r="G824" i="1"/>
  <c r="E824" i="1"/>
  <c r="F791" i="1"/>
  <c r="G791" i="1"/>
  <c r="E791" i="1"/>
  <c r="F743" i="1"/>
  <c r="F740" i="1" s="1"/>
  <c r="G743" i="1"/>
  <c r="G740" i="1" s="1"/>
  <c r="E743" i="1"/>
  <c r="E740" i="1" s="1"/>
  <c r="F848" i="1"/>
  <c r="G848" i="1"/>
  <c r="E848" i="1"/>
  <c r="F821" i="1"/>
  <c r="G821" i="1"/>
  <c r="E821" i="1"/>
  <c r="F680" i="1"/>
  <c r="F679" i="1" s="1"/>
  <c r="G680" i="1"/>
  <c r="G679" i="1" s="1"/>
  <c r="E680" i="1"/>
  <c r="E679" i="1" s="1"/>
  <c r="F763" i="1"/>
  <c r="G763" i="1"/>
  <c r="F199" i="1"/>
  <c r="F198" i="1" s="1"/>
  <c r="G199" i="1"/>
  <c r="G198" i="1" s="1"/>
  <c r="E199" i="1"/>
  <c r="E198" i="1" s="1"/>
  <c r="E712" i="1" l="1"/>
  <c r="E711" i="1" s="1"/>
  <c r="E710" i="1" s="1"/>
  <c r="G712" i="1"/>
  <c r="G711" i="1" s="1"/>
  <c r="G710" i="1" s="1"/>
  <c r="F712" i="1"/>
  <c r="F711" i="1" s="1"/>
  <c r="F710" i="1" s="1"/>
  <c r="E763" i="1"/>
  <c r="F789" i="1"/>
  <c r="F784" i="1" s="1"/>
  <c r="G789" i="1"/>
  <c r="G784" i="1" s="1"/>
  <c r="E789" i="1"/>
  <c r="E784" i="1" s="1"/>
  <c r="F812" i="1"/>
  <c r="F811" i="1" s="1"/>
  <c r="G812" i="1"/>
  <c r="G811" i="1" s="1"/>
  <c r="E812" i="1"/>
  <c r="E811" i="1" s="1"/>
  <c r="F860" i="1"/>
  <c r="G860" i="1"/>
  <c r="E860" i="1"/>
  <c r="F202" i="1"/>
  <c r="G202" i="1"/>
  <c r="E202" i="1"/>
  <c r="F335" i="1"/>
  <c r="G335" i="1"/>
  <c r="F807" i="1"/>
  <c r="G807" i="1"/>
  <c r="E807" i="1"/>
  <c r="F311" i="1"/>
  <c r="G311" i="1"/>
  <c r="E311" i="1"/>
  <c r="F306" i="1"/>
  <c r="G306" i="1"/>
  <c r="E306" i="1"/>
  <c r="E335" i="1" l="1"/>
  <c r="G106" i="1" l="1"/>
  <c r="F106" i="1"/>
  <c r="G76" i="1"/>
  <c r="F76" i="1"/>
  <c r="E378" i="1"/>
  <c r="G378" i="1"/>
  <c r="F378" i="1"/>
  <c r="E539" i="1"/>
  <c r="E535" i="1" s="1"/>
  <c r="G539" i="1"/>
  <c r="G535" i="1" s="1"/>
  <c r="F539" i="1"/>
  <c r="F535" i="1" s="1"/>
  <c r="E182" i="1"/>
  <c r="G182" i="1"/>
  <c r="F182" i="1"/>
  <c r="G338" i="1"/>
  <c r="F338" i="1"/>
  <c r="E724" i="1"/>
  <c r="G724" i="1"/>
  <c r="F724" i="1"/>
  <c r="E726" i="1"/>
  <c r="G726" i="1"/>
  <c r="F726" i="1"/>
  <c r="E173" i="1"/>
  <c r="E810" i="1"/>
  <c r="E333" i="1"/>
  <c r="G333" i="1"/>
  <c r="F333" i="1"/>
  <c r="E780" i="1"/>
  <c r="E771" i="1" s="1"/>
  <c r="G780" i="1"/>
  <c r="G771" i="1" s="1"/>
  <c r="F780" i="1"/>
  <c r="F771" i="1" s="1"/>
  <c r="E470" i="1"/>
  <c r="E469" i="1" s="1"/>
  <c r="G470" i="1"/>
  <c r="G469" i="1" s="1"/>
  <c r="F470" i="1"/>
  <c r="F469" i="1" s="1"/>
  <c r="E353" i="1"/>
  <c r="G353" i="1"/>
  <c r="F353" i="1"/>
  <c r="E213" i="1"/>
  <c r="E212" i="1" s="1"/>
  <c r="G213" i="1"/>
  <c r="G212" i="1" s="1"/>
  <c r="F213" i="1"/>
  <c r="F212" i="1" s="1"/>
  <c r="E562" i="1"/>
  <c r="E561" i="1" s="1"/>
  <c r="G562" i="1"/>
  <c r="G561" i="1" s="1"/>
  <c r="F562" i="1"/>
  <c r="F561" i="1" s="1"/>
  <c r="E106" i="1" l="1"/>
  <c r="E76" i="1"/>
  <c r="F810" i="1"/>
  <c r="G810" i="1"/>
  <c r="F723" i="1"/>
  <c r="E723" i="1"/>
  <c r="E338" i="1"/>
  <c r="G723" i="1"/>
  <c r="G323" i="1" l="1"/>
  <c r="F323" i="1"/>
  <c r="E323" i="1"/>
  <c r="G627" i="1" l="1"/>
  <c r="G626" i="1" s="1"/>
  <c r="F627" i="1"/>
  <c r="F626" i="1" s="1"/>
  <c r="E627" i="1"/>
  <c r="E626" i="1" s="1"/>
  <c r="G437" i="1"/>
  <c r="G436" i="1" s="1"/>
  <c r="E437" i="1"/>
  <c r="E436" i="1" s="1"/>
  <c r="F437" i="1"/>
  <c r="F436" i="1" s="1"/>
  <c r="E332" i="1"/>
  <c r="G332" i="1"/>
  <c r="F332" i="1"/>
  <c r="G67" i="1"/>
  <c r="F67" i="1"/>
  <c r="G321" i="1"/>
  <c r="G320" i="1" s="1"/>
  <c r="E321" i="1"/>
  <c r="E320" i="1" s="1"/>
  <c r="F321" i="1"/>
  <c r="F320" i="1" s="1"/>
  <c r="G799" i="1"/>
  <c r="F799" i="1"/>
  <c r="G248" i="1"/>
  <c r="G247" i="1" s="1"/>
  <c r="F248" i="1"/>
  <c r="F247" i="1" s="1"/>
  <c r="G738" i="1"/>
  <c r="G737" i="1" s="1"/>
  <c r="F738" i="1"/>
  <c r="F737" i="1" s="1"/>
  <c r="E738" i="1"/>
  <c r="E737" i="1" s="1"/>
  <c r="E304" i="1"/>
  <c r="E303" i="1" s="1"/>
  <c r="E309" i="1"/>
  <c r="E308" i="1" s="1"/>
  <c r="G309" i="1"/>
  <c r="G308" i="1" s="1"/>
  <c r="F309" i="1"/>
  <c r="F308" i="1" s="1"/>
  <c r="G304" i="1"/>
  <c r="G303" i="1" s="1"/>
  <c r="F304" i="1"/>
  <c r="F303" i="1" s="1"/>
  <c r="G125" i="1"/>
  <c r="G124" i="1" s="1"/>
  <c r="G120" i="1" s="1"/>
  <c r="F125" i="1"/>
  <c r="F124" i="1" s="1"/>
  <c r="F120" i="1" s="1"/>
  <c r="F557" i="1"/>
  <c r="F299" i="1"/>
  <c r="F298" i="1" s="1"/>
  <c r="F293" i="1"/>
  <c r="F291" i="1"/>
  <c r="G299" i="1"/>
  <c r="G298" i="1" s="1"/>
  <c r="E299" i="1"/>
  <c r="E298" i="1" s="1"/>
  <c r="G293" i="1"/>
  <c r="G291" i="1"/>
  <c r="E291" i="1"/>
  <c r="E293" i="1"/>
  <c r="E888" i="1"/>
  <c r="E887" i="1" s="1"/>
  <c r="E883" i="1" s="1"/>
  <c r="G888" i="1"/>
  <c r="G887" i="1" s="1"/>
  <c r="G883" i="1" s="1"/>
  <c r="F888" i="1"/>
  <c r="F887" i="1" s="1"/>
  <c r="F883" i="1" s="1"/>
  <c r="G629" i="1"/>
  <c r="F629" i="1"/>
  <c r="E242" i="1"/>
  <c r="E241" i="1" s="1"/>
  <c r="G242" i="1"/>
  <c r="G241" i="1" s="1"/>
  <c r="F242" i="1"/>
  <c r="F241" i="1" s="1"/>
  <c r="E645" i="1"/>
  <c r="E644" i="1" s="1"/>
  <c r="G645" i="1"/>
  <c r="G644" i="1" s="1"/>
  <c r="F645" i="1"/>
  <c r="F644" i="1" s="1"/>
  <c r="E63" i="1" l="1"/>
  <c r="E62" i="1" s="1"/>
  <c r="E61" i="1" s="1"/>
  <c r="F674" i="1"/>
  <c r="F673" i="1" s="1"/>
  <c r="E248" i="1"/>
  <c r="E247" i="1" s="1"/>
  <c r="G553" i="1"/>
  <c r="G290" i="1"/>
  <c r="E629" i="1"/>
  <c r="E799" i="1"/>
  <c r="E67" i="1"/>
  <c r="E290" i="1"/>
  <c r="F553" i="1"/>
  <c r="F552" i="1" s="1"/>
  <c r="F63" i="1"/>
  <c r="F62" i="1" s="1"/>
  <c r="F61" i="1" s="1"/>
  <c r="G63" i="1"/>
  <c r="G62" i="1" s="1"/>
  <c r="G61" i="1" s="1"/>
  <c r="E125" i="1"/>
  <c r="E124" i="1" s="1"/>
  <c r="E120" i="1" s="1"/>
  <c r="E302" i="1"/>
  <c r="E301" i="1" s="1"/>
  <c r="G302" i="1"/>
  <c r="G301" i="1" s="1"/>
  <c r="F302" i="1"/>
  <c r="F301" i="1" s="1"/>
  <c r="G557" i="1"/>
  <c r="E557" i="1"/>
  <c r="G674" i="1"/>
  <c r="G673" i="1" s="1"/>
  <c r="E674" i="1"/>
  <c r="E673" i="1" s="1"/>
  <c r="E553" i="1"/>
  <c r="F290" i="1"/>
  <c r="G902" i="1"/>
  <c r="G901" i="1" s="1"/>
  <c r="G900" i="1" s="1"/>
  <c r="G899" i="1" s="1"/>
  <c r="F902" i="1"/>
  <c r="F901" i="1" s="1"/>
  <c r="F900" i="1" s="1"/>
  <c r="F899" i="1" s="1"/>
  <c r="E902" i="1"/>
  <c r="E901" i="1" s="1"/>
  <c r="E900" i="1" s="1"/>
  <c r="E899" i="1" s="1"/>
  <c r="G533" i="1"/>
  <c r="G521" i="1" s="1"/>
  <c r="F533" i="1"/>
  <c r="F521" i="1" s="1"/>
  <c r="E533" i="1"/>
  <c r="E521" i="1" s="1"/>
  <c r="E508" i="1"/>
  <c r="E505" i="1" s="1"/>
  <c r="E35" i="1"/>
  <c r="E34" i="1" s="1"/>
  <c r="G552" i="1" l="1"/>
  <c r="E552" i="1"/>
  <c r="G642" i="1"/>
  <c r="F642" i="1"/>
  <c r="E642" i="1"/>
  <c r="F235" i="1" l="1"/>
  <c r="F234" i="1" s="1"/>
  <c r="G235" i="1"/>
  <c r="G234" i="1" s="1"/>
  <c r="E235" i="1"/>
  <c r="E234" i="1" s="1"/>
  <c r="F872" i="1"/>
  <c r="G872" i="1"/>
  <c r="E872" i="1"/>
  <c r="E233" i="1" l="1"/>
  <c r="E232" i="1" s="1"/>
  <c r="G233" i="1"/>
  <c r="G232" i="1" s="1"/>
  <c r="F233" i="1"/>
  <c r="F232" i="1" s="1"/>
  <c r="G287" i="1"/>
  <c r="G286" i="1" s="1"/>
  <c r="F287" i="1"/>
  <c r="F286" i="1" s="1"/>
  <c r="E287" i="1"/>
  <c r="E286" i="1" s="1"/>
  <c r="E282" i="1" l="1"/>
  <c r="E281" i="1" s="1"/>
  <c r="G282" i="1"/>
  <c r="G281" i="1" s="1"/>
  <c r="F282" i="1"/>
  <c r="F281" i="1" s="1"/>
  <c r="G276" i="1"/>
  <c r="F276" i="1"/>
  <c r="E276" i="1"/>
  <c r="F386" i="1"/>
  <c r="F517" i="1" l="1"/>
  <c r="G517" i="1"/>
  <c r="E517" i="1"/>
  <c r="E207" i="1" l="1"/>
  <c r="E158" i="1"/>
  <c r="E160" i="1"/>
  <c r="E165" i="1"/>
  <c r="E167" i="1"/>
  <c r="E169" i="1"/>
  <c r="E171" i="1"/>
  <c r="E196" i="1"/>
  <c r="E195" i="1" s="1"/>
  <c r="E219" i="1"/>
  <c r="E218" i="1" s="1"/>
  <c r="E217" i="1" s="1"/>
  <c r="E226" i="1"/>
  <c r="E228" i="1"/>
  <c r="E239" i="1"/>
  <c r="E238" i="1" s="1"/>
  <c r="E245" i="1"/>
  <c r="E244" i="1" s="1"/>
  <c r="E255" i="1"/>
  <c r="E254" i="1" s="1"/>
  <c r="E253" i="1" s="1"/>
  <c r="E252" i="1" s="1"/>
  <c r="E251" i="1" s="1"/>
  <c r="E261" i="1"/>
  <c r="E263" i="1"/>
  <c r="E272" i="1"/>
  <c r="E260" i="1" l="1"/>
  <c r="E237" i="1"/>
  <c r="E231" i="1" s="1"/>
  <c r="E187" i="1"/>
  <c r="E186" i="1" s="1"/>
  <c r="E185" i="1" s="1"/>
  <c r="E184" i="1" s="1"/>
  <c r="E136" i="1"/>
  <c r="E135" i="1" s="1"/>
  <c r="E225" i="1"/>
  <c r="E224" i="1" s="1"/>
  <c r="E162" i="1"/>
  <c r="E144" i="1" s="1"/>
  <c r="E209" i="1"/>
  <c r="E201" i="1" s="1"/>
  <c r="E194" i="1" s="1"/>
  <c r="G318" i="1"/>
  <c r="F318" i="1"/>
  <c r="E318" i="1"/>
  <c r="G397" i="1"/>
  <c r="F397" i="1"/>
  <c r="E397" i="1"/>
  <c r="G371" i="1"/>
  <c r="F371" i="1"/>
  <c r="E371" i="1"/>
  <c r="E365" i="1" s="1"/>
  <c r="G766" i="1"/>
  <c r="F766" i="1"/>
  <c r="E766" i="1"/>
  <c r="G586" i="1"/>
  <c r="G578" i="1" s="1"/>
  <c r="F586" i="1"/>
  <c r="F578" i="1" s="1"/>
  <c r="G755" i="1"/>
  <c r="G748" i="1" s="1"/>
  <c r="F755" i="1"/>
  <c r="F748" i="1" s="1"/>
  <c r="E755" i="1"/>
  <c r="E748" i="1" s="1"/>
  <c r="E259" i="1" l="1"/>
  <c r="E258" i="1" s="1"/>
  <c r="E257" i="1" s="1"/>
  <c r="E193" i="1"/>
  <c r="E192" i="1" s="1"/>
  <c r="E216" i="1"/>
  <c r="E215" i="1" s="1"/>
  <c r="G386" i="1"/>
  <c r="E386" i="1"/>
  <c r="G384" i="1"/>
  <c r="F384" i="1"/>
  <c r="E384" i="1"/>
  <c r="G382" i="1"/>
  <c r="F382" i="1"/>
  <c r="E382" i="1"/>
  <c r="E191" i="1" l="1"/>
  <c r="G919" i="1" l="1"/>
  <c r="G918" i="1" s="1"/>
  <c r="G917" i="1" s="1"/>
  <c r="G916" i="1" s="1"/>
  <c r="G915" i="1" s="1"/>
  <c r="F919" i="1"/>
  <c r="F918" i="1" s="1"/>
  <c r="F917" i="1" s="1"/>
  <c r="F916" i="1" s="1"/>
  <c r="F915" i="1" s="1"/>
  <c r="E919" i="1"/>
  <c r="E918" i="1" s="1"/>
  <c r="E917" i="1" s="1"/>
  <c r="E916" i="1" s="1"/>
  <c r="E915" i="1" s="1"/>
  <c r="G913" i="1"/>
  <c r="G912" i="1" s="1"/>
  <c r="G911" i="1" s="1"/>
  <c r="G910" i="1" s="1"/>
  <c r="G909" i="1" s="1"/>
  <c r="G908" i="1" s="1"/>
  <c r="F913" i="1"/>
  <c r="F912" i="1" s="1"/>
  <c r="F911" i="1" s="1"/>
  <c r="F910" i="1" s="1"/>
  <c r="F909" i="1" s="1"/>
  <c r="F908" i="1" s="1"/>
  <c r="E913" i="1"/>
  <c r="E912" i="1" s="1"/>
  <c r="E911" i="1" s="1"/>
  <c r="E910" i="1" s="1"/>
  <c r="E909" i="1" s="1"/>
  <c r="E908" i="1" s="1"/>
  <c r="G906" i="1"/>
  <c r="G905" i="1" s="1"/>
  <c r="G904" i="1" s="1"/>
  <c r="G898" i="1" s="1"/>
  <c r="F906" i="1"/>
  <c r="F905" i="1" s="1"/>
  <c r="F904" i="1" s="1"/>
  <c r="F898" i="1" s="1"/>
  <c r="E906" i="1"/>
  <c r="E905" i="1" s="1"/>
  <c r="E904" i="1" s="1"/>
  <c r="E898" i="1" s="1"/>
  <c r="G871" i="1"/>
  <c r="G870" i="1" s="1"/>
  <c r="G840" i="1"/>
  <c r="G839" i="1" s="1"/>
  <c r="F840" i="1"/>
  <c r="F839" i="1" s="1"/>
  <c r="E840" i="1"/>
  <c r="E839" i="1" s="1"/>
  <c r="G837" i="1"/>
  <c r="G836" i="1" s="1"/>
  <c r="G835" i="1" s="1"/>
  <c r="G834" i="1" s="1"/>
  <c r="F837" i="1"/>
  <c r="F836" i="1" s="1"/>
  <c r="F835" i="1" s="1"/>
  <c r="F834" i="1" s="1"/>
  <c r="E837" i="1"/>
  <c r="E836" i="1" s="1"/>
  <c r="E835" i="1" s="1"/>
  <c r="E834" i="1" s="1"/>
  <c r="G831" i="1"/>
  <c r="G830" i="1" s="1"/>
  <c r="G829" i="1" s="1"/>
  <c r="G828" i="1" s="1"/>
  <c r="G827" i="1" s="1"/>
  <c r="F831" i="1"/>
  <c r="F830" i="1" s="1"/>
  <c r="F829" i="1" s="1"/>
  <c r="F828" i="1" s="1"/>
  <c r="F827" i="1" s="1"/>
  <c r="E831" i="1"/>
  <c r="E830" i="1" s="1"/>
  <c r="E829" i="1" s="1"/>
  <c r="E828" i="1" s="1"/>
  <c r="E827" i="1" s="1"/>
  <c r="G797" i="1"/>
  <c r="G796" i="1" s="1"/>
  <c r="F797" i="1"/>
  <c r="F796" i="1" s="1"/>
  <c r="E797" i="1"/>
  <c r="E796" i="1" s="1"/>
  <c r="G769" i="1"/>
  <c r="G768" i="1" s="1"/>
  <c r="F769" i="1"/>
  <c r="F768" i="1" s="1"/>
  <c r="E769" i="1"/>
  <c r="E768" i="1" s="1"/>
  <c r="G761" i="1"/>
  <c r="G758" i="1" s="1"/>
  <c r="F761" i="1"/>
  <c r="F758" i="1" s="1"/>
  <c r="E761" i="1"/>
  <c r="E758" i="1" s="1"/>
  <c r="G746" i="1"/>
  <c r="G745" i="1" s="1"/>
  <c r="F746" i="1"/>
  <c r="F745" i="1" s="1"/>
  <c r="E746" i="1"/>
  <c r="E745" i="1" s="1"/>
  <c r="G735" i="1"/>
  <c r="F735" i="1"/>
  <c r="E735" i="1"/>
  <c r="G733" i="1"/>
  <c r="F733" i="1"/>
  <c r="E733" i="1"/>
  <c r="G721" i="1"/>
  <c r="F721" i="1"/>
  <c r="E721" i="1"/>
  <c r="G719" i="1"/>
  <c r="F719" i="1"/>
  <c r="E719" i="1"/>
  <c r="G613" i="1"/>
  <c r="F613" i="1"/>
  <c r="E613" i="1"/>
  <c r="G508" i="1"/>
  <c r="G505" i="1" s="1"/>
  <c r="F508" i="1"/>
  <c r="F505" i="1" s="1"/>
  <c r="G452" i="1"/>
  <c r="G451" i="1" s="1"/>
  <c r="G450" i="1" s="1"/>
  <c r="G449" i="1" s="1"/>
  <c r="G448" i="1" s="1"/>
  <c r="G447" i="1" s="1"/>
  <c r="F452" i="1"/>
  <c r="F451" i="1" s="1"/>
  <c r="F450" i="1" s="1"/>
  <c r="F449" i="1" s="1"/>
  <c r="F448" i="1" s="1"/>
  <c r="F447" i="1" s="1"/>
  <c r="E452" i="1"/>
  <c r="E451" i="1" s="1"/>
  <c r="E450" i="1" s="1"/>
  <c r="E449" i="1" s="1"/>
  <c r="E448" i="1" s="1"/>
  <c r="E447" i="1" s="1"/>
  <c r="G434" i="1"/>
  <c r="G433" i="1" s="1"/>
  <c r="G432" i="1" s="1"/>
  <c r="F434" i="1"/>
  <c r="F433" i="1" s="1"/>
  <c r="F432" i="1" s="1"/>
  <c r="E434" i="1"/>
  <c r="E433" i="1" s="1"/>
  <c r="E432" i="1" s="1"/>
  <c r="G430" i="1"/>
  <c r="F430" i="1"/>
  <c r="E430" i="1"/>
  <c r="G424" i="1"/>
  <c r="G421" i="1" s="1"/>
  <c r="F424" i="1"/>
  <c r="F421" i="1" s="1"/>
  <c r="E424" i="1"/>
  <c r="E421" i="1" s="1"/>
  <c r="G414" i="1"/>
  <c r="F414" i="1"/>
  <c r="E414" i="1"/>
  <c r="G412" i="1"/>
  <c r="F412" i="1"/>
  <c r="E412" i="1"/>
  <c r="G410" i="1"/>
  <c r="F410" i="1"/>
  <c r="E410" i="1"/>
  <c r="G403" i="1"/>
  <c r="F403" i="1"/>
  <c r="E403" i="1"/>
  <c r="G401" i="1"/>
  <c r="F401" i="1"/>
  <c r="E401" i="1"/>
  <c r="G399" i="1"/>
  <c r="F399" i="1"/>
  <c r="E399" i="1"/>
  <c r="G380" i="1"/>
  <c r="G373" i="1" s="1"/>
  <c r="F380" i="1"/>
  <c r="F373" i="1" s="1"/>
  <c r="E380" i="1"/>
  <c r="E373" i="1" s="1"/>
  <c r="G365" i="1"/>
  <c r="F365" i="1"/>
  <c r="G355" i="1"/>
  <c r="F355" i="1"/>
  <c r="E355" i="1"/>
  <c r="G350" i="1"/>
  <c r="F350" i="1"/>
  <c r="E350" i="1"/>
  <c r="G348" i="1"/>
  <c r="F348" i="1"/>
  <c r="E348" i="1"/>
  <c r="G346" i="1"/>
  <c r="F346" i="1"/>
  <c r="E346" i="1"/>
  <c r="G296" i="1"/>
  <c r="G295" i="1" s="1"/>
  <c r="F296" i="1"/>
  <c r="F295" i="1" s="1"/>
  <c r="E296" i="1"/>
  <c r="E295" i="1" s="1"/>
  <c r="G272" i="1"/>
  <c r="F272" i="1"/>
  <c r="G263" i="1"/>
  <c r="F263" i="1"/>
  <c r="G261" i="1"/>
  <c r="F261" i="1"/>
  <c r="G255" i="1"/>
  <c r="G254" i="1" s="1"/>
  <c r="G253" i="1" s="1"/>
  <c r="G252" i="1" s="1"/>
  <c r="G251" i="1" s="1"/>
  <c r="F255" i="1"/>
  <c r="F254" i="1" s="1"/>
  <c r="F253" i="1" s="1"/>
  <c r="F252" i="1" s="1"/>
  <c r="F251" i="1" s="1"/>
  <c r="G245" i="1"/>
  <c r="G244" i="1" s="1"/>
  <c r="F245" i="1"/>
  <c r="F244" i="1" s="1"/>
  <c r="G239" i="1"/>
  <c r="G238" i="1" s="1"/>
  <c r="F239" i="1"/>
  <c r="F238" i="1" s="1"/>
  <c r="G228" i="1"/>
  <c r="F228" i="1"/>
  <c r="G226" i="1"/>
  <c r="F226" i="1"/>
  <c r="G219" i="1"/>
  <c r="G218" i="1" s="1"/>
  <c r="G217" i="1" s="1"/>
  <c r="F219" i="1"/>
  <c r="F218" i="1" s="1"/>
  <c r="F217" i="1" s="1"/>
  <c r="G207" i="1"/>
  <c r="F207" i="1"/>
  <c r="G196" i="1"/>
  <c r="G195" i="1" s="1"/>
  <c r="F196" i="1"/>
  <c r="F195" i="1" s="1"/>
  <c r="G171" i="1"/>
  <c r="F171" i="1"/>
  <c r="G169" i="1"/>
  <c r="F169" i="1"/>
  <c r="G165" i="1"/>
  <c r="F165" i="1"/>
  <c r="G160" i="1"/>
  <c r="F160" i="1"/>
  <c r="G158" i="1"/>
  <c r="F158" i="1"/>
  <c r="G133" i="1"/>
  <c r="G132" i="1" s="1"/>
  <c r="F133" i="1"/>
  <c r="F132" i="1" s="1"/>
  <c r="E133" i="1"/>
  <c r="E132" i="1" s="1"/>
  <c r="G117" i="1"/>
  <c r="G116" i="1" s="1"/>
  <c r="G115" i="1" s="1"/>
  <c r="G114" i="1" s="1"/>
  <c r="F117" i="1"/>
  <c r="F116" i="1" s="1"/>
  <c r="F115" i="1" s="1"/>
  <c r="F114" i="1" s="1"/>
  <c r="E117" i="1"/>
  <c r="E116" i="1" s="1"/>
  <c r="E115" i="1" s="1"/>
  <c r="E114" i="1" s="1"/>
  <c r="G96" i="1"/>
  <c r="G95" i="1" s="1"/>
  <c r="G94" i="1" s="1"/>
  <c r="F96" i="1"/>
  <c r="F95" i="1" s="1"/>
  <c r="F94" i="1" s="1"/>
  <c r="E96" i="1"/>
  <c r="E95" i="1" s="1"/>
  <c r="E94" i="1" s="1"/>
  <c r="G892" i="1"/>
  <c r="G891" i="1" s="1"/>
  <c r="G890" i="1" s="1"/>
  <c r="F892" i="1"/>
  <c r="F891" i="1" s="1"/>
  <c r="F890" i="1" s="1"/>
  <c r="E892" i="1"/>
  <c r="E891" i="1" s="1"/>
  <c r="E890" i="1" s="1"/>
  <c r="G879" i="1"/>
  <c r="G878" i="1" s="1"/>
  <c r="G877" i="1" s="1"/>
  <c r="F879" i="1"/>
  <c r="F878" i="1" s="1"/>
  <c r="F877" i="1" s="1"/>
  <c r="E879" i="1"/>
  <c r="E878" i="1" s="1"/>
  <c r="E877" i="1" s="1"/>
  <c r="G862" i="1"/>
  <c r="F862" i="1"/>
  <c r="E862" i="1"/>
  <c r="G858" i="1"/>
  <c r="F858" i="1"/>
  <c r="E858" i="1"/>
  <c r="G854" i="1"/>
  <c r="F854" i="1"/>
  <c r="E854" i="1"/>
  <c r="G852" i="1"/>
  <c r="F852" i="1"/>
  <c r="E852" i="1"/>
  <c r="G850" i="1"/>
  <c r="F850" i="1"/>
  <c r="E850" i="1"/>
  <c r="G846" i="1"/>
  <c r="F846" i="1"/>
  <c r="E846" i="1"/>
  <c r="G693" i="1"/>
  <c r="F693" i="1"/>
  <c r="E693" i="1"/>
  <c r="G686" i="1"/>
  <c r="G685" i="1" s="1"/>
  <c r="F686" i="1"/>
  <c r="F685" i="1" s="1"/>
  <c r="E686" i="1"/>
  <c r="E685" i="1" s="1"/>
  <c r="G671" i="1"/>
  <c r="G670" i="1" s="1"/>
  <c r="F671" i="1"/>
  <c r="F670" i="1" s="1"/>
  <c r="E671" i="1"/>
  <c r="E670" i="1" s="1"/>
  <c r="G659" i="1"/>
  <c r="F659" i="1"/>
  <c r="E659" i="1"/>
  <c r="G640" i="1"/>
  <c r="F640" i="1"/>
  <c r="E640" i="1"/>
  <c r="G601" i="1"/>
  <c r="G600" i="1" s="1"/>
  <c r="F601" i="1"/>
  <c r="F600" i="1" s="1"/>
  <c r="E601" i="1"/>
  <c r="E600" i="1" s="1"/>
  <c r="G592" i="1"/>
  <c r="F592" i="1"/>
  <c r="E592" i="1"/>
  <c r="G574" i="1"/>
  <c r="F574" i="1"/>
  <c r="E574" i="1"/>
  <c r="G572" i="1"/>
  <c r="F572" i="1"/>
  <c r="E572" i="1"/>
  <c r="G570" i="1"/>
  <c r="F570" i="1"/>
  <c r="G519" i="1"/>
  <c r="F519" i="1"/>
  <c r="E519" i="1"/>
  <c r="G503" i="1"/>
  <c r="F503" i="1"/>
  <c r="E503" i="1"/>
  <c r="G473" i="1"/>
  <c r="G472" i="1" s="1"/>
  <c r="F473" i="1"/>
  <c r="F472" i="1" s="1"/>
  <c r="G467" i="1"/>
  <c r="F467" i="1"/>
  <c r="E467" i="1"/>
  <c r="G465" i="1"/>
  <c r="F465" i="1"/>
  <c r="E465" i="1"/>
  <c r="G463" i="1"/>
  <c r="F463" i="1"/>
  <c r="E463" i="1"/>
  <c r="G461" i="1"/>
  <c r="F461" i="1"/>
  <c r="E461" i="1"/>
  <c r="G459" i="1"/>
  <c r="F459" i="1"/>
  <c r="E459" i="1"/>
  <c r="E341" i="1" l="1"/>
  <c r="G341" i="1"/>
  <c r="F341" i="1"/>
  <c r="F260" i="1"/>
  <c r="F405" i="1"/>
  <c r="G405" i="1"/>
  <c r="E405" i="1"/>
  <c r="G260" i="1"/>
  <c r="E569" i="1"/>
  <c r="G569" i="1"/>
  <c r="F569" i="1"/>
  <c r="E427" i="1"/>
  <c r="E426" i="1" s="1"/>
  <c r="G427" i="1"/>
  <c r="G426" i="1" s="1"/>
  <c r="F427" i="1"/>
  <c r="F426" i="1" s="1"/>
  <c r="E876" i="1"/>
  <c r="E875" i="1" s="1"/>
  <c r="G876" i="1"/>
  <c r="G875" i="1" s="1"/>
  <c r="F876" i="1"/>
  <c r="F875" i="1" s="1"/>
  <c r="E472" i="1"/>
  <c r="F857" i="1"/>
  <c r="F856" i="1" s="1"/>
  <c r="E845" i="1"/>
  <c r="E844" i="1" s="1"/>
  <c r="F845" i="1"/>
  <c r="F844" i="1" s="1"/>
  <c r="G845" i="1"/>
  <c r="G844" i="1" s="1"/>
  <c r="G857" i="1"/>
  <c r="G856" i="1" s="1"/>
  <c r="E857" i="1"/>
  <c r="E856" i="1" s="1"/>
  <c r="F167" i="1"/>
  <c r="G167" i="1"/>
  <c r="G352" i="1"/>
  <c r="F352" i="1"/>
  <c r="E352" i="1"/>
  <c r="F237" i="1"/>
  <c r="F231" i="1" s="1"/>
  <c r="G237" i="1"/>
  <c r="G231" i="1" s="1"/>
  <c r="G882" i="1"/>
  <c r="E882" i="1"/>
  <c r="F882" i="1"/>
  <c r="F881" i="1" s="1"/>
  <c r="F718" i="1"/>
  <c r="F717" i="1" s="1"/>
  <c r="G718" i="1"/>
  <c r="G717" i="1" s="1"/>
  <c r="E718" i="1"/>
  <c r="E717" i="1" s="1"/>
  <c r="F187" i="1"/>
  <c r="F186" i="1" s="1"/>
  <c r="F185" i="1" s="1"/>
  <c r="F184" i="1" s="1"/>
  <c r="G187" i="1"/>
  <c r="G186" i="1" s="1"/>
  <c r="G185" i="1" s="1"/>
  <c r="G184" i="1" s="1"/>
  <c r="E458" i="1"/>
  <c r="G458" i="1"/>
  <c r="G457" i="1" s="1"/>
  <c r="E86" i="1"/>
  <c r="E85" i="1" s="1"/>
  <c r="G86" i="1"/>
  <c r="G85" i="1" s="1"/>
  <c r="F458" i="1"/>
  <c r="F457" i="1" s="1"/>
  <c r="F86" i="1"/>
  <c r="F85" i="1" s="1"/>
  <c r="E732" i="1"/>
  <c r="E731" i="1" s="1"/>
  <c r="G732" i="1"/>
  <c r="G731" i="1" s="1"/>
  <c r="F732" i="1"/>
  <c r="F731" i="1" s="1"/>
  <c r="E514" i="1"/>
  <c r="E639" i="1"/>
  <c r="E638" i="1" s="1"/>
  <c r="E591" i="1"/>
  <c r="E661" i="1"/>
  <c r="E51" i="1"/>
  <c r="E50" i="1" s="1"/>
  <c r="G833" i="1"/>
  <c r="G136" i="1"/>
  <c r="G135" i="1" s="1"/>
  <c r="E495" i="1"/>
  <c r="E699" i="1"/>
  <c r="F136" i="1"/>
  <c r="F135" i="1" s="1"/>
  <c r="F661" i="1"/>
  <c r="G661" i="1"/>
  <c r="E489" i="1"/>
  <c r="G545" i="1"/>
  <c r="G544" i="1" s="1"/>
  <c r="E511" i="1"/>
  <c r="G514" i="1"/>
  <c r="E317" i="1"/>
  <c r="E316" i="1" s="1"/>
  <c r="F317" i="1"/>
  <c r="F316" i="1" s="1"/>
  <c r="F393" i="1"/>
  <c r="F388" i="1" s="1"/>
  <c r="F833" i="1"/>
  <c r="G317" i="1"/>
  <c r="G316" i="1" s="1"/>
  <c r="G393" i="1"/>
  <c r="G388" i="1" s="1"/>
  <c r="E393" i="1"/>
  <c r="E388" i="1" s="1"/>
  <c r="E492" i="1"/>
  <c r="F871" i="1"/>
  <c r="F870" i="1" s="1"/>
  <c r="F612" i="1"/>
  <c r="F611" i="1" s="1"/>
  <c r="F102" i="1"/>
  <c r="F101" i="1" s="1"/>
  <c r="E833" i="1"/>
  <c r="G806" i="1"/>
  <c r="G757" i="1" s="1"/>
  <c r="G867" i="1"/>
  <c r="G866" i="1" s="1"/>
  <c r="G865" i="1" s="1"/>
  <c r="F209" i="1"/>
  <c r="F201" i="1" s="1"/>
  <c r="F194" i="1" s="1"/>
  <c r="E325" i="1"/>
  <c r="F514" i="1"/>
  <c r="F110" i="1"/>
  <c r="F109" i="1" s="1"/>
  <c r="F43" i="1"/>
  <c r="F42" i="1" s="1"/>
  <c r="F41" i="1" s="1"/>
  <c r="G489" i="1"/>
  <c r="F489" i="1"/>
  <c r="G492" i="1"/>
  <c r="G591" i="1"/>
  <c r="F591" i="1"/>
  <c r="G651" i="1"/>
  <c r="F651" i="1"/>
  <c r="E651" i="1"/>
  <c r="F695" i="1"/>
  <c r="E695" i="1"/>
  <c r="F699" i="1"/>
  <c r="E706" i="1"/>
  <c r="E705" i="1" s="1"/>
  <c r="F867" i="1"/>
  <c r="F866" i="1" s="1"/>
  <c r="F865" i="1" s="1"/>
  <c r="E867" i="1"/>
  <c r="E866" i="1" s="1"/>
  <c r="G57" i="1"/>
  <c r="G56" i="1" s="1"/>
  <c r="E57" i="1"/>
  <c r="E56" i="1" s="1"/>
  <c r="F81" i="1"/>
  <c r="F80" i="1" s="1"/>
  <c r="E81" i="1"/>
  <c r="E80" i="1" s="1"/>
  <c r="E131" i="1"/>
  <c r="E119" i="1" s="1"/>
  <c r="G162" i="1"/>
  <c r="G225" i="1"/>
  <c r="G224" i="1" s="1"/>
  <c r="F225" i="1"/>
  <c r="F224" i="1" s="1"/>
  <c r="G325" i="1"/>
  <c r="F325" i="1"/>
  <c r="E612" i="1"/>
  <c r="E611" i="1" s="1"/>
  <c r="E871" i="1"/>
  <c r="E870" i="1" s="1"/>
  <c r="G102" i="1"/>
  <c r="G101" i="1" s="1"/>
  <c r="F57" i="1"/>
  <c r="F56" i="1" s="1"/>
  <c r="E110" i="1"/>
  <c r="E109" i="1" s="1"/>
  <c r="E44" i="1"/>
  <c r="E43" i="1" s="1"/>
  <c r="E42" i="1" s="1"/>
  <c r="E41" i="1" s="1"/>
  <c r="G43" i="1"/>
  <c r="G42" i="1" s="1"/>
  <c r="G41" i="1" s="1"/>
  <c r="E484" i="1"/>
  <c r="F492" i="1"/>
  <c r="F495" i="1"/>
  <c r="G495" i="1"/>
  <c r="F511" i="1"/>
  <c r="F545" i="1"/>
  <c r="F544" i="1" s="1"/>
  <c r="E545" i="1"/>
  <c r="E544" i="1" s="1"/>
  <c r="G639" i="1"/>
  <c r="G638" i="1" s="1"/>
  <c r="F639" i="1"/>
  <c r="F638" i="1" s="1"/>
  <c r="G695" i="1"/>
  <c r="F705" i="1"/>
  <c r="E24" i="1"/>
  <c r="E23" i="1" s="1"/>
  <c r="E22" i="1" s="1"/>
  <c r="G51" i="1"/>
  <c r="G50" i="1" s="1"/>
  <c r="F51" i="1"/>
  <c r="F50" i="1" s="1"/>
  <c r="G81" i="1"/>
  <c r="G80" i="1" s="1"/>
  <c r="F162" i="1"/>
  <c r="G209" i="1"/>
  <c r="G201" i="1" s="1"/>
  <c r="G194" i="1" s="1"/>
  <c r="G443" i="1"/>
  <c r="G442" i="1" s="1"/>
  <c r="G441" i="1" s="1"/>
  <c r="G440" i="1" s="1"/>
  <c r="G439" i="1" s="1"/>
  <c r="F443" i="1"/>
  <c r="F442" i="1" s="1"/>
  <c r="F441" i="1" s="1"/>
  <c r="F440" i="1" s="1"/>
  <c r="F439" i="1" s="1"/>
  <c r="E443" i="1"/>
  <c r="E442" i="1" s="1"/>
  <c r="E441" i="1" s="1"/>
  <c r="E440" i="1" s="1"/>
  <c r="E439" i="1" s="1"/>
  <c r="G612" i="1"/>
  <c r="G611" i="1" s="1"/>
  <c r="F806" i="1"/>
  <c r="F757" i="1" s="1"/>
  <c r="E806" i="1"/>
  <c r="E757" i="1" s="1"/>
  <c r="G110" i="1"/>
  <c r="G109" i="1" s="1"/>
  <c r="G511" i="1"/>
  <c r="G706" i="1"/>
  <c r="G568" i="1" l="1"/>
  <c r="G567" i="1" s="1"/>
  <c r="G566" i="1" s="1"/>
  <c r="F568" i="1"/>
  <c r="F567" i="1" s="1"/>
  <c r="F566" i="1" s="1"/>
  <c r="E568" i="1"/>
  <c r="E567" i="1" s="1"/>
  <c r="E566" i="1" s="1"/>
  <c r="G483" i="1"/>
  <c r="F698" i="1"/>
  <c r="F483" i="1"/>
  <c r="F864" i="1"/>
  <c r="E610" i="1"/>
  <c r="E483" i="1"/>
  <c r="F144" i="1"/>
  <c r="G144" i="1"/>
  <c r="F331" i="1"/>
  <c r="F330" i="1" s="1"/>
  <c r="F329" i="1" s="1"/>
  <c r="E331" i="1"/>
  <c r="E330" i="1" s="1"/>
  <c r="E329" i="1" s="1"/>
  <c r="G331" i="1"/>
  <c r="G330" i="1" s="1"/>
  <c r="G329" i="1" s="1"/>
  <c r="G364" i="1"/>
  <c r="G363" i="1" s="1"/>
  <c r="G362" i="1" s="1"/>
  <c r="E364" i="1"/>
  <c r="E363" i="1" s="1"/>
  <c r="E362" i="1" s="1"/>
  <c r="F364" i="1"/>
  <c r="F363" i="1" s="1"/>
  <c r="F362" i="1" s="1"/>
  <c r="E457" i="1"/>
  <c r="E456" i="1" s="1"/>
  <c r="E455" i="1" s="1"/>
  <c r="E881" i="1"/>
  <c r="E874" i="1" s="1"/>
  <c r="G881" i="1"/>
  <c r="G874" i="1" s="1"/>
  <c r="F874" i="1"/>
  <c r="F730" i="1"/>
  <c r="G730" i="1"/>
  <c r="E730" i="1"/>
  <c r="G610" i="1"/>
  <c r="F610" i="1"/>
  <c r="E315" i="1"/>
  <c r="E314" i="1" s="1"/>
  <c r="G315" i="1"/>
  <c r="G314" i="1" s="1"/>
  <c r="F289" i="1"/>
  <c r="F280" i="1" s="1"/>
  <c r="G289" i="1"/>
  <c r="G280" i="1" s="1"/>
  <c r="E289" i="1"/>
  <c r="E280" i="1" s="1"/>
  <c r="E230" i="1" s="1"/>
  <c r="E865" i="1"/>
  <c r="E864" i="1" s="1"/>
  <c r="G864" i="1"/>
  <c r="F510" i="1"/>
  <c r="G510" i="1"/>
  <c r="F259" i="1"/>
  <c r="F258" i="1" s="1"/>
  <c r="F257" i="1" s="1"/>
  <c r="E510" i="1"/>
  <c r="G259" i="1"/>
  <c r="G258" i="1" s="1"/>
  <c r="G257" i="1" s="1"/>
  <c r="F193" i="1"/>
  <c r="F192" i="1" s="1"/>
  <c r="F315" i="1"/>
  <c r="F314" i="1" s="1"/>
  <c r="G49" i="1"/>
  <c r="E688" i="1"/>
  <c r="E678" i="1" s="1"/>
  <c r="F66" i="1"/>
  <c r="G193" i="1"/>
  <c r="G192" i="1" s="1"/>
  <c r="G66" i="1"/>
  <c r="G100" i="1"/>
  <c r="G99" i="1" s="1"/>
  <c r="G131" i="1"/>
  <c r="G119" i="1" s="1"/>
  <c r="F131" i="1"/>
  <c r="F119" i="1" s="1"/>
  <c r="E113" i="1"/>
  <c r="F100" i="1"/>
  <c r="F99" i="1" s="1"/>
  <c r="G688" i="1"/>
  <c r="G678" i="1" s="1"/>
  <c r="F843" i="1"/>
  <c r="F456" i="1"/>
  <c r="F455" i="1" s="1"/>
  <c r="F650" i="1"/>
  <c r="F649" i="1" s="1"/>
  <c r="E650" i="1"/>
  <c r="E649" i="1" s="1"/>
  <c r="G650" i="1"/>
  <c r="G649" i="1" s="1"/>
  <c r="F688" i="1"/>
  <c r="F678" i="1" s="1"/>
  <c r="E698" i="1"/>
  <c r="E843" i="1"/>
  <c r="G843" i="1"/>
  <c r="E49" i="1"/>
  <c r="E66" i="1"/>
  <c r="G216" i="1"/>
  <c r="G215" i="1" s="1"/>
  <c r="F216" i="1"/>
  <c r="F215" i="1" s="1"/>
  <c r="E102" i="1"/>
  <c r="E101" i="1" s="1"/>
  <c r="F49" i="1"/>
  <c r="G456" i="1"/>
  <c r="G455" i="1" s="1"/>
  <c r="G705" i="1"/>
  <c r="G699" i="1"/>
  <c r="G482" i="1" l="1"/>
  <c r="G481" i="1" s="1"/>
  <c r="F482" i="1"/>
  <c r="F481" i="1" s="1"/>
  <c r="F480" i="1" s="1"/>
  <c r="F842" i="1"/>
  <c r="F826" i="1" s="1"/>
  <c r="E482" i="1"/>
  <c r="E481" i="1" s="1"/>
  <c r="E480" i="1" s="1"/>
  <c r="G480" i="1"/>
  <c r="G48" i="1"/>
  <c r="E48" i="1"/>
  <c r="F48" i="1"/>
  <c r="F40" i="1" s="1"/>
  <c r="F230" i="1"/>
  <c r="G230" i="1"/>
  <c r="G98" i="1"/>
  <c r="F98" i="1"/>
  <c r="G842" i="1"/>
  <c r="G826" i="1" s="1"/>
  <c r="E842" i="1"/>
  <c r="E826" i="1" s="1"/>
  <c r="G113" i="1"/>
  <c r="F113" i="1"/>
  <c r="F191" i="1"/>
  <c r="F729" i="1"/>
  <c r="F728" i="1" s="1"/>
  <c r="G729" i="1"/>
  <c r="G728" i="1" s="1"/>
  <c r="E729" i="1"/>
  <c r="E728" i="1" s="1"/>
  <c r="G191" i="1"/>
  <c r="E637" i="1"/>
  <c r="E636" i="1" s="1"/>
  <c r="E313" i="1"/>
  <c r="F637" i="1"/>
  <c r="F636" i="1" s="1"/>
  <c r="F313" i="1"/>
  <c r="G313" i="1"/>
  <c r="E100" i="1"/>
  <c r="E99" i="1" s="1"/>
  <c r="E98" i="1" s="1"/>
  <c r="G698" i="1"/>
  <c r="G637" i="1" s="1"/>
  <c r="G636" i="1" s="1"/>
  <c r="G454" i="1" l="1"/>
  <c r="F454" i="1"/>
  <c r="E454" i="1"/>
  <c r="G40" i="1"/>
  <c r="G21" i="1" s="1"/>
  <c r="E40" i="1"/>
  <c r="E21" i="1" s="1"/>
  <c r="F21" i="1"/>
  <c r="F921" i="1" l="1"/>
  <c r="G921" i="1"/>
  <c r="E921" i="1"/>
</calcChain>
</file>

<file path=xl/sharedStrings.xml><?xml version="1.0" encoding="utf-8"?>
<sst xmlns="http://schemas.openxmlformats.org/spreadsheetml/2006/main" count="3045" uniqueCount="831">
  <si>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</si>
  <si>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</si>
  <si>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</si>
  <si>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</si>
  <si>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</si>
  <si>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</si>
  <si>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</si>
  <si>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</si>
  <si>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</si>
  <si>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</si>
  <si>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</si>
  <si>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</si>
  <si>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</si>
  <si>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</si>
  <si>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</si>
  <si>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</si>
  <si>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</si>
  <si>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</si>
  <si>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</si>
  <si>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</si>
  <si>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</si>
  <si>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</si>
  <si>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</si>
  <si>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</si>
  <si>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</si>
  <si>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</si>
  <si>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</si>
  <si>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</si>
  <si>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</si>
  <si>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</si>
  <si>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</si>
  <si>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</si>
  <si>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</si>
  <si>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</si>
  <si>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</si>
  <si>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</si>
  <si>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</si>
  <si>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</si>
  <si>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</si>
  <si>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</si>
  <si>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</si>
  <si>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</si>
  <si>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</si>
  <si>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</si>
  <si>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</si>
  <si>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</si>
  <si>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</si>
  <si>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</si>
  <si>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</si>
  <si>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</si>
  <si>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</si>
  <si>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</si>
  <si>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</si>
  <si>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</si>
  <si>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</si>
  <si>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</si>
  <si>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</si>
  <si>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</si>
  <si>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</si>
  <si>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</si>
  <si>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</si>
  <si>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</si>
  <si>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</si>
  <si>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</si>
  <si>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</si>
  <si>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</si>
  <si>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</si>
  <si>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</si>
  <si>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</si>
  <si>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</si>
  <si>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</si>
  <si>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</si>
  <si>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</si>
  <si>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</si>
  <si>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</si>
  <si>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</si>
  <si>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</si>
  <si>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</si>
  <si>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</si>
  <si>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</si>
  <si>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</si>
  <si>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</si>
  <si>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</si>
  <si>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</si>
  <si>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</si>
  <si>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</si>
  <si>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</si>
  <si>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</si>
  <si>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</si>
  <si>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</si>
  <si>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</si>
  <si>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</si>
  <si>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</si>
  <si>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</si>
  <si>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</si>
  <si>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</si>
  <si>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</si>
  <si>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</si>
  <si>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</si>
  <si>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</si>
  <si>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</si>
  <si>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</si>
  <si>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</si>
  <si>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</si>
  <si>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</si>
  <si>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</si>
  <si>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</si>
  <si>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</si>
  <si>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</si>
  <si>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</si>
  <si>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</si>
  <si>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</si>
  <si>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</si>
  <si>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</si>
  <si>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</si>
  <si>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</si>
  <si>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</si>
  <si>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</si>
  <si>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</si>
  <si>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</si>
  <si>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</si>
  <si>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</si>
  <si>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</si>
  <si>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</si>
  <si>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</si>
  <si>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</si>
  <si>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</si>
  <si>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</si>
  <si>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</si>
  <si>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</si>
  <si>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</si>
  <si>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</si>
  <si>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</si>
  <si>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</si>
  <si>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</si>
  <si>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</si>
  <si>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</si>
  <si>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</si>
  <si>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</si>
  <si>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</si>
  <si>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</si>
  <si>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</si>
  <si>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</si>
  <si>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</si>
  <si>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</si>
  <si>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</si>
  <si>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</si>
  <si>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</si>
  <si>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</si>
  <si>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</si>
  <si>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</si>
  <si>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</si>
  <si>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</si>
  <si>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</si>
  <si>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</si>
  <si>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</si>
  <si>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</si>
  <si>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</si>
  <si>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</si>
  <si>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</si>
  <si>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</si>
  <si>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</si>
  <si>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</si>
  <si>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</si>
  <si>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</si>
  <si>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</si>
  <si>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</si>
  <si>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</si>
  <si>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</si>
  <si>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</si>
  <si>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</si>
  <si>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</si>
  <si>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</si>
  <si>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</si>
  <si>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</si>
  <si>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</si>
  <si>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</si>
  <si>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</si>
  <si>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</si>
  <si>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</si>
  <si>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</si>
  <si>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</si>
  <si>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</si>
  <si>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</si>
  <si>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</si>
  <si>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</si>
  <si>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</si>
  <si>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</si>
  <si>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</si>
  <si>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</si>
  <si>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</si>
  <si>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</si>
  <si>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</si>
  <si>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</si>
  <si>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</si>
  <si>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</si>
  <si>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</si>
  <si>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</si>
  <si>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</si>
  <si>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</si>
  <si>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</si>
  <si>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</si>
  <si>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</si>
  <si>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</si>
  <si>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</si>
  <si>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</si>
  <si>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</si>
  <si>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</si>
  <si>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</si>
  <si>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</si>
  <si>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</si>
  <si>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</si>
  <si>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</si>
  <si>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</si>
  <si>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</si>
  <si>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</si>
  <si>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</si>
  <si>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</si>
  <si>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</si>
  <si>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</si>
  <si>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</si>
  <si>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</si>
  <si>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</si>
  <si>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</si>
  <si>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</si>
  <si>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</si>
  <si>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</si>
  <si>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</si>
  <si>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</si>
  <si>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</si>
  <si>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</si>
  <si>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</si>
  <si>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</si>
  <si>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</si>
  <si>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</si>
  <si>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</si>
  <si>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</si>
  <si>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</si>
  <si>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</si>
  <si>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</si>
  <si>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</si>
  <si>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</si>
  <si>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</si>
  <si>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</si>
  <si>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</si>
  <si>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</si>
  <si>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</si>
  <si>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</si>
  <si>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</si>
  <si>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</si>
  <si>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</si>
  <si>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</si>
  <si>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</si>
  <si>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</si>
  <si>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</si>
  <si>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</si>
  <si>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</si>
  <si>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</si>
  <si>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</si>
  <si>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</si>
  <si>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</si>
  <si>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</si>
  <si>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</si>
  <si>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</si>
  <si>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</si>
  <si>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</si>
  <si>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</si>
  <si>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</si>
  <si>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</si>
  <si>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</si>
  <si>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</si>
  <si>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</si>
  <si>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</si>
  <si>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</si>
  <si>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</si>
  <si>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</si>
  <si>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</si>
  <si>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</si>
  <si>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</si>
  <si>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</si>
  <si>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</si>
  <si>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</si>
  <si>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</si>
  <si>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</si>
  <si>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</si>
  <si>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</si>
  <si>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</si>
  <si>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</si>
  <si>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</si>
  <si>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</si>
  <si>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</si>
  <si>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</si>
  <si>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</si>
  <si>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</si>
  <si>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</si>
  <si>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</si>
  <si>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</si>
  <si>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</si>
  <si>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</si>
  <si>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</si>
  <si>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</si>
  <si>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</si>
  <si>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</si>
  <si>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</si>
  <si>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</si>
  <si>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</si>
  <si>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</si>
  <si>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</si>
  <si>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</si>
  <si>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</si>
  <si>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</si>
  <si>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</si>
  <si>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</si>
  <si>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</si>
  <si>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</si>
  <si>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</si>
  <si>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</si>
  <si>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</si>
  <si>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</si>
  <si>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</si>
  <si>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</si>
  <si>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</si>
  <si>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</si>
  <si>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</si>
  <si>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</si>
  <si>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</si>
  <si>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</si>
  <si>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</si>
  <si>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</si>
  <si>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</si>
  <si>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</si>
  <si>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</si>
  <si>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</si>
  <si>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</si>
  <si>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</si>
  <si>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</si>
  <si>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</si>
  <si>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</si>
  <si>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</si>
  <si>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</si>
  <si>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</si>
  <si>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</si>
  <si>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</si>
  <si>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</si>
  <si>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</si>
  <si>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</si>
  <si>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</si>
  <si>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</si>
  <si>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</si>
  <si>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</si>
  <si>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</si>
  <si>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</si>
  <si>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</si>
  <si>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</si>
  <si>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</si>
  <si>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</si>
  <si>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</si>
  <si>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</si>
  <si>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</si>
  <si>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</si>
  <si>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</si>
  <si>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</si>
  <si>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</si>
  <si>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</si>
  <si>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</si>
  <si>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</si>
  <si>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</si>
  <si>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</si>
  <si>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</si>
  <si>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</si>
  <si>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</si>
  <si>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</si>
  <si>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</si>
  <si>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</si>
  <si>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</si>
  <si>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</si>
  <si>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</si>
  <si>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</si>
  <si>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</si>
  <si>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</si>
  <si>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</si>
  <si>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</si>
  <si>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</si>
  <si>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</si>
  <si>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</si>
  <si>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</si>
  <si>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</si>
  <si>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</si>
  <si>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</si>
  <si>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</si>
  <si>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</si>
  <si>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</si>
  <si>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</si>
  <si>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</si>
  <si>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</si>
  <si>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</si>
  <si>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</si>
  <si>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</si>
  <si>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</si>
  <si>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</si>
  <si>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</si>
  <si>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</si>
  <si>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</si>
  <si>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</si>
  <si>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</si>
  <si>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</si>
  <si>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</si>
  <si>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</si>
  <si>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</si>
  <si>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</si>
  <si>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</si>
  <si>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</si>
  <si>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</si>
  <si>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</si>
  <si>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</si>
  <si>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</si>
  <si>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</si>
  <si>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</si>
  <si>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</si>
  <si>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</si>
  <si>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</si>
  <si>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</si>
  <si>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</si>
  <si>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</si>
  <si>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</si>
  <si>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</si>
  <si>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</si>
  <si>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</si>
  <si>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</si>
  <si>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</si>
  <si>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</si>
  <si>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</si>
  <si>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</si>
  <si>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</si>
  <si>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</si>
  <si>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</si>
  <si>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</si>
  <si>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</si>
  <si>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</si>
  <si>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</si>
  <si>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</si>
  <si>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</si>
  <si>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</si>
  <si>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</si>
  <si>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</si>
  <si>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</si>
  <si>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</si>
  <si>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</si>
  <si>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</si>
  <si>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</si>
  <si>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</si>
  <si>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</si>
  <si>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</si>
  <si>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</si>
  <si>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</si>
  <si>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</si>
  <si>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</si>
  <si>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</si>
  <si>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</si>
  <si>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</si>
  <si>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</si>
  <si>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</si>
  <si>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</si>
  <si>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</si>
  <si>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</si>
  <si>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</si>
  <si>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</si>
  <si>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</si>
  <si>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</si>
  <si>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</si>
  <si>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</si>
  <si>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</si>
  <si>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</si>
  <si>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</si>
  <si>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</si>
  <si>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</si>
  <si>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</si>
  <si>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</si>
  <si>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</si>
  <si>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</si>
  <si>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</si>
  <si>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</si>
  <si>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</si>
  <si>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</si>
  <si>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</si>
  <si>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</si>
  <si>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</si>
  <si>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</si>
  <si>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</si>
  <si>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</si>
  <si>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</si>
  <si>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</si>
  <si>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</si>
  <si>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</si>
  <si>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</si>
  <si>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</si>
  <si>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</si>
  <si>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</si>
  <si>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</si>
  <si>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</si>
  <si>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</si>
  <si>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</si>
  <si>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</si>
  <si>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</si>
  <si>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</si>
  <si>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</si>
  <si>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</si>
  <si>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</si>
  <si>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</si>
  <si>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</si>
  <si>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</si>
  <si>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</si>
  <si>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</si>
  <si>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</si>
  <si>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</si>
  <si>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</si>
  <si>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</si>
  <si>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</si>
  <si>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</si>
  <si>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</si>
  <si>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</si>
  <si>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</si>
  <si>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</si>
  <si>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</si>
  <si>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</si>
  <si>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</si>
  <si>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</si>
  <si>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</si>
  <si>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</si>
  <si>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</si>
  <si>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</si>
  <si>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</si>
  <si>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</si>
  <si>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</si>
  <si>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</si>
  <si>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</si>
  <si>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</si>
  <si>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</si>
  <si>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</si>
  <si>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</si>
  <si>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</si>
  <si>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</si>
  <si>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</si>
  <si>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</si>
  <si>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</si>
  <si>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</si>
  <si>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</si>
  <si>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</si>
  <si>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</si>
  <si>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</si>
  <si>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</si>
  <si>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</si>
  <si>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</si>
  <si>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</si>
  <si>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</si>
  <si>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</si>
  <si>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</si>
  <si>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</si>
  <si>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</si>
  <si>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</si>
  <si>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</si>
  <si>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</si>
  <si>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</si>
  <si>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</si>
  <si>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</si>
  <si>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</si>
  <si>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</si>
  <si>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</si>
  <si>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</si>
  <si>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</si>
  <si>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</si>
  <si>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</si>
  <si>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</si>
  <si>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</si>
  <si>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</si>
  <si>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</si>
  <si>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</si>
  <si>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</si>
  <si>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</si>
  <si>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</si>
  <si>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</si>
  <si>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</si>
  <si>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</si>
  <si>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</si>
  <si>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</si>
  <si>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</si>
  <si>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</si>
  <si>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</si>
  <si>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</si>
  <si>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</si>
  <si>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</si>
  <si>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</si>
  <si>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</si>
  <si>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</si>
  <si>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</si>
  <si>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</si>
  <si>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</si>
  <si>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</si>
  <si>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</si>
  <si>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</si>
  <si>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</si>
  <si>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</si>
  <si>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</si>
  <si>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</si>
  <si>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</si>
  <si>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</si>
  <si>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</si>
  <si>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</si>
  <si>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</si>
  <si>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</si>
  <si>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</si>
  <si>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</si>
  <si>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</si>
  <si>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</si>
  <si>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</si>
  <si>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</si>
  <si>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</si>
  <si>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</si>
  <si>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</si>
  <si>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</si>
  <si>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</si>
  <si>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</si>
  <si>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</si>
  <si>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</si>
  <si>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</si>
  <si>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</si>
  <si>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</si>
  <si>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</si>
  <si>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</si>
  <si>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</si>
  <si>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</si>
  <si>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</si>
  <si>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</si>
  <si>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</si>
  <si>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</si>
  <si>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</si>
  <si>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</si>
  <si>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</si>
  <si>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</si>
  <si>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</si>
  <si>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</si>
  <si>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</si>
  <si>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</si>
  <si>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</si>
  <si>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</si>
  <si>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</si>
  <si>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</si>
  <si>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</si>
  <si>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</si>
  <si>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</si>
  <si>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</si>
  <si>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</si>
  <si>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</si>
  <si>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</si>
  <si>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</si>
  <si>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</si>
  <si>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</si>
  <si>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</si>
  <si>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</si>
  <si>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</si>
  <si>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</si>
  <si>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</si>
  <si>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</si>
  <si>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</si>
  <si>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</si>
  <si>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</si>
  <si>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</si>
  <si>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</si>
  <si>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</si>
  <si>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</si>
  <si>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</si>
  <si>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</si>
  <si>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</si>
  <si>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</si>
  <si>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</si>
  <si>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</si>
  <si>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</si>
  <si>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</si>
  <si>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</si>
  <si>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</si>
  <si>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</si>
  <si>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</si>
  <si>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</si>
  <si>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</si>
  <si>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</si>
  <si>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</si>
  <si>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</si>
  <si>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</si>
  <si>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</si>
  <si>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</si>
  <si>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</si>
  <si>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</si>
  <si>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</si>
  <si>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</si>
  <si>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</si>
  <si>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</si>
  <si>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</si>
  <si>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</si>
  <si>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</si>
  <si>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</si>
  <si>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</si>
  <si>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</si>
  <si>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</si>
  <si>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</si>
  <si>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</si>
  <si>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09505S5040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</si>
  <si>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</si>
  <si>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</si>
  <si>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831</t>
  </si>
  <si>
    <t>Исполнение судебных актов Российской Федерации и мировых соглашений по возмещению причиненного вреда</t>
  </si>
  <si>
    <t>Обеспечение первичных мер пожарной безопасности в границах населенных пунктов</t>
  </si>
  <si>
    <t>0610404300</t>
  </si>
  <si>
    <t>0360200310</t>
  </si>
  <si>
    <t>Резервный фонд Правительства Удмуртской Республики</t>
  </si>
  <si>
    <t>03211L5190</t>
  </si>
  <si>
    <t>0321100000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</si>
  <si>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</si>
  <si>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Модернизация учреждений культуры села, в том числе обновление материально-технической базы, приобретение специального оборудования</t>
  </si>
  <si>
    <t>0610300000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</si>
  <si>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</si>
  <si>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0610304320</t>
  </si>
  <si>
    <t>Обеспечение безопасности людей на водных объектах</t>
  </si>
  <si>
    <t>9900000310</t>
  </si>
  <si>
    <t>Резервные фонды исполнительных органов государственной власти субъектов Российской Федерации</t>
  </si>
  <si>
    <t>0130160410</t>
  </si>
  <si>
    <t>0110406900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</si>
  <si>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</si>
  <si>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</si>
  <si>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</si>
  <si>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03211S9550</t>
  </si>
  <si>
    <t>03602S9550</t>
  </si>
  <si>
    <t>02405S9550</t>
  </si>
  <si>
    <t>0730200820</t>
  </si>
  <si>
    <t>0321200000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</si>
  <si>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</si>
  <si>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01204S8220</t>
  </si>
  <si>
    <t>9900061340</t>
  </si>
  <si>
    <t>Прочие расходы за счет средств местного бюджета по дополнительному образованию</t>
  </si>
  <si>
    <t>122</t>
  </si>
  <si>
    <t>Иные выплаты персоналу государственных (муниципальных) органов, за исключением фонда оплаты труда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</si>
  <si>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</si>
  <si>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</si>
  <si>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</si>
  <si>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</si>
  <si>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</si>
  <si>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</si>
  <si>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</si>
  <si>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</si>
  <si>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0730251540</t>
  </si>
  <si>
    <t>Реализация мероприятий по модернизации коммунальной инфраструктуры</t>
  </si>
  <si>
    <t>0750308220</t>
  </si>
  <si>
    <t>0740108220</t>
  </si>
  <si>
    <t>0740208220</t>
  </si>
  <si>
    <t>0740308220</t>
  </si>
  <si>
    <t>0740508220</t>
  </si>
  <si>
    <t>0740708220</t>
  </si>
  <si>
    <t>0360208220</t>
  </si>
  <si>
    <t>Субсидии бюджетным учреждениям</t>
  </si>
  <si>
    <t>Расходы на проведение кадастровых работ объектов недвижимости</t>
  </si>
  <si>
    <t>0320960150</t>
  </si>
  <si>
    <t>0111960220</t>
  </si>
  <si>
    <t>0111900000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</si>
  <si>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</si>
  <si>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</si>
  <si>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</si>
  <si>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0111960250</t>
  </si>
  <si>
    <t>Расходы на подготовку образовательных учреждений к новому учебному году за счет средств местного бюджета</t>
  </si>
  <si>
    <t>0121660250</t>
  </si>
  <si>
    <t>0130760250</t>
  </si>
  <si>
    <t>0311160220</t>
  </si>
  <si>
    <t>0320960220</t>
  </si>
  <si>
    <t>0951560180</t>
  </si>
  <si>
    <t>0120860630</t>
  </si>
  <si>
    <t>0120800000</t>
  </si>
  <si>
    <t>Расходы на мероприятия по обеспечению безопасности учреждений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</si>
  <si>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</si>
  <si>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0310309550</t>
  </si>
  <si>
    <t>0321109550</t>
  </si>
  <si>
    <t>0360209550</t>
  </si>
  <si>
    <t>0240509550</t>
  </si>
  <si>
    <t xml:space="preserve">                Прочая закупка товаров, работ и услуг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</si>
  <si>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</si>
  <si>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</si>
  <si>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</si>
  <si>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</si>
  <si>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</si>
  <si>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</si>
  <si>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</si>
  <si>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</si>
  <si>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</si>
  <si>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</si>
  <si>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0960360350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</si>
  <si>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</si>
  <si>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</si>
  <si>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</si>
  <si>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</si>
  <si>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</si>
  <si>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</si>
  <si>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</si>
  <si>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</si>
  <si>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9900061410</t>
  </si>
  <si>
    <t>0610361900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</si>
  <si>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</si>
  <si>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</si>
  <si>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</si>
  <si>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0730D00000</t>
  </si>
  <si>
    <t>0730D00820</t>
  </si>
  <si>
    <t>Реализация инфраструктурных проектов в сфере жилищно-коммунального хозяйства</t>
  </si>
  <si>
    <t>0730D01440</t>
  </si>
  <si>
    <t>0120161220</t>
  </si>
  <si>
    <t>9900005580</t>
  </si>
  <si>
    <t>Расходы на предоставление грантов по итогам оценки эффективности деятельности</t>
  </si>
  <si>
    <t>0121000830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</si>
  <si>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</si>
  <si>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1300700000</t>
  </si>
  <si>
    <t>1300707480</t>
  </si>
  <si>
    <t>0321961620</t>
  </si>
  <si>
    <t>0960560350</t>
  </si>
  <si>
    <t>1300200000</t>
  </si>
  <si>
    <t>1300261410</t>
  </si>
  <si>
    <t>Реализация проектов, программ и проведение мероприятий для детей, подростков и молодежи</t>
  </si>
  <si>
    <t>0120806550</t>
  </si>
  <si>
    <t>0950300000</t>
  </si>
  <si>
    <t>0950360130</t>
  </si>
  <si>
    <t>Содержание и обслуживание имущества казны муниципального образования "Муниципальный округ Каракулинский район Удмуртской Республики"</t>
  </si>
  <si>
    <t xml:space="preserve">            от __ декабря 2025 г. № _____ )</t>
  </si>
  <si>
    <t>0320960350</t>
  </si>
  <si>
    <t>03209S8811</t>
  </si>
  <si>
    <t>07503S1382</t>
  </si>
  <si>
    <t>Комплекс работ по содержанию автомобильных дорог, приобретение дорожной техники (зимнее содержание, диагностика,обследование и оценка технического состояния)</t>
  </si>
  <si>
    <t>13007S7480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</si>
</sst>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4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4" fontId="3" fillId="9" borderId="3">
      <alignment horizontal="right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91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3" xfId="20" applyNumberFormat="1" applyFont="1" applyProtection="1">
      <alignment vertical="top" wrapText="1"/>
    </xf>
    <xf numFmtId="0" fontId="9" fillId="0" borderId="3" xfId="22" applyNumberFormat="1" applyFont="1" applyProtection="1">
      <alignment vertical="top" wrapText="1"/>
    </xf>
    <xf numFmtId="49" fontId="9" fillId="0" borderId="3" xfId="4" applyNumberFormat="1" applyFont="1" applyProtection="1">
      <alignment horizontal="center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9" applyNumberFormat="1" applyFont="1" applyFill="1" applyBorder="1" applyAlignment="1" applyProtection="1">
      <alignment horizontal="right" vertical="top" shrinkToFit="1"/>
    </xf>
    <xf numFmtId="4" fontId="10" fillId="2" borderId="1" xfId="8" applyNumberFormat="1" applyFont="1" applyFill="1" applyBorder="1" applyAlignment="1" applyProtection="1">
      <alignment horizontal="right" vertical="top" shrinkToFit="1"/>
    </xf>
    <xf numFmtId="4" fontId="10" fillId="2" borderId="1" xfId="11" applyNumberFormat="1" applyFont="1" applyFill="1" applyBorder="1" applyAlignment="1" applyProtection="1">
      <alignment horizontal="right" vertical="top" shrinkToFit="1"/>
    </xf>
    <xf numFmtId="4" fontId="10" fillId="2" borderId="1" xfId="10" applyNumberFormat="1" applyFont="1" applyFill="1" applyBorder="1" applyAlignment="1" applyProtection="1">
      <alignment horizontal="right" vertical="top" shrinkToFit="1"/>
    </xf>
    <xf numFmtId="4" fontId="10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9" fontId="17" fillId="0" borderId="0" xfId="0" applyNumberFormat="1" applyFont="1" applyBorder="1"/>
    <xf numFmtId="49" fontId="20" fillId="0" borderId="0" xfId="0" applyNumberFormat="1" applyFont="1" applyBorder="1"/>
    <xf numFmtId="49" fontId="21" fillId="7" borderId="0" xfId="0" applyNumberFormat="1" applyFont="1" applyFill="1" applyBorder="1" applyAlignment="1">
      <alignment horizontal="left"/>
    </xf>
    <xf numFmtId="49" fontId="22" fillId="7" borderId="0" xfId="0" applyNumberFormat="1" applyFont="1" applyFill="1" applyBorder="1" applyAlignment="1">
      <alignment horizontal="center" wrapText="1"/>
    </xf>
    <xf numFmtId="49" fontId="20" fillId="7" borderId="0" xfId="0" applyNumberFormat="1" applyFont="1" applyFill="1" applyBorder="1" applyAlignment="1">
      <alignment horizontal="right"/>
    </xf>
    <xf numFmtId="49" fontId="25" fillId="7" borderId="1" xfId="0" applyNumberFormat="1" applyFont="1" applyFill="1" applyBorder="1" applyAlignment="1">
      <alignment horizontal="center" vertical="center" wrapText="1"/>
    </xf>
    <xf numFmtId="49" fontId="9" fillId="0" borderId="3" xfId="23" applyNumberFormat="1" applyFont="1" applyProtection="1">
      <alignment horizontal="center" vertical="top" shrinkToFit="1"/>
    </xf>
    <xf numFmtId="49" fontId="9" fillId="0" borderId="3" xfId="21" applyNumberFormat="1" applyFont="1" applyProtection="1">
      <alignment horizontal="center" vertical="top" shrinkToFit="1"/>
    </xf>
    <xf numFmtId="49" fontId="15" fillId="2" borderId="1" xfId="0" applyNumberFormat="1" applyFont="1" applyFill="1" applyBorder="1" applyAlignment="1" applyProtection="1">
      <alignment vertical="top"/>
      <protection locked="0"/>
    </xf>
    <xf numFmtId="49" fontId="0" fillId="2" borderId="0" xfId="0" applyNumberFormat="1" applyFill="1" applyProtection="1">
      <protection locked="0"/>
    </xf>
    <xf numFmtId="0" fontId="18" fillId="7" borderId="0" xfId="0" applyFont="1" applyFill="1" applyBorder="1" applyAlignment="1">
      <alignment horizontal="left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</cellXfs>
  <cellStyles count="24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3"/>
    <cellStyle name="xl26" xfId="4"/>
    <cellStyle name="xl32" xfId="20"/>
    <cellStyle name="xl34" xfId="21"/>
    <cellStyle name="xl37" xfId="22"/>
    <cellStyle name="xl38" xfId="3"/>
    <cellStyle name="xl39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1"/>
  <sheetViews>
    <sheetView showGridLines="0" tabSelected="1" topLeftCell="A900" zoomScaleNormal="100" workbookViewId="0">
      <selection activeCell="E771" sqref="E771"/>
    </sheetView>
  </sheetViews>
  <sheetFormatPr defaultColWidth="9.140625" defaultRowHeight="15" x14ac:dyDescent="0.25"/>
  <cols>
    <col min="1" max="1" width="51.140625" style="50" customWidth="1"/>
    <col min="2" max="2" width="6.28515625" style="86" customWidth="1"/>
    <col min="3" max="3" width="11.85546875" style="86" bestFit="1" customWidth="1"/>
    <col min="4" max="4" width="4.7109375" style="86" customWidth="1"/>
    <col min="5" max="5" width="15.42578125" style="22" customWidth="1"/>
    <col min="6" max="7" width="15.42578125" style="40" bestFit="1" customWidth="1"/>
    <col min="8" max="8" width="12.42578125" style="1" customWidth="1"/>
    <col min="9" max="16384" width="9.140625" style="1"/>
  </cols>
  <sheetData>
    <row r="1" spans="1:7" ht="16.5" x14ac:dyDescent="0.25">
      <c r="A1" s="51"/>
      <c r="B1" s="77"/>
      <c r="C1" s="87" t="s">
        <v>575</v>
      </c>
      <c r="D1" s="87"/>
      <c r="E1" s="87"/>
      <c r="F1" s="87"/>
      <c r="G1" s="87"/>
    </row>
    <row r="2" spans="1:7" ht="16.5" x14ac:dyDescent="0.25">
      <c r="A2" s="52"/>
      <c r="B2" s="77"/>
      <c r="C2" s="87" t="s">
        <v>559</v>
      </c>
      <c r="D2" s="87"/>
      <c r="E2" s="87"/>
      <c r="F2" s="87"/>
      <c r="G2" s="87"/>
    </row>
    <row r="3" spans="1:7" ht="16.5" x14ac:dyDescent="0.25">
      <c r="A3" s="52"/>
      <c r="B3" s="77"/>
      <c r="C3" s="87" t="s">
        <v>560</v>
      </c>
      <c r="D3" s="87"/>
      <c r="E3" s="87"/>
      <c r="F3" s="87"/>
      <c r="G3" s="87"/>
    </row>
    <row r="4" spans="1:7" ht="16.5" x14ac:dyDescent="0.25">
      <c r="A4" s="52"/>
      <c r="B4" s="77"/>
      <c r="C4" s="87" t="s">
        <v>561</v>
      </c>
      <c r="D4" s="87"/>
      <c r="E4" s="87"/>
      <c r="F4" s="87"/>
      <c r="G4" s="87"/>
    </row>
    <row r="5" spans="1:7" ht="16.5" x14ac:dyDescent="0.25">
      <c r="A5" s="52"/>
      <c r="B5" s="77"/>
      <c r="C5" s="90" t="s">
        <v>562</v>
      </c>
      <c r="D5" s="90"/>
      <c r="E5" s="90"/>
      <c r="F5" s="90"/>
      <c r="G5" s="90"/>
    </row>
    <row r="6" spans="1:7" ht="16.5" x14ac:dyDescent="0.25">
      <c r="A6" s="52"/>
      <c r="B6" s="77"/>
      <c r="C6" s="87" t="s">
        <v>563</v>
      </c>
      <c r="D6" s="87"/>
      <c r="E6" s="87"/>
      <c r="F6" s="87"/>
      <c r="G6" s="87"/>
    </row>
    <row r="7" spans="1:7" ht="16.5" x14ac:dyDescent="0.25">
      <c r="A7" s="52"/>
      <c r="B7" s="77"/>
      <c r="C7" s="87" t="s">
        <v>571</v>
      </c>
      <c r="D7" s="87"/>
      <c r="E7" s="87"/>
      <c r="F7" s="87"/>
      <c r="G7" s="87"/>
    </row>
    <row r="8" spans="1:7" ht="16.5" x14ac:dyDescent="0.25">
      <c r="A8" s="52"/>
      <c r="B8" s="77"/>
      <c r="C8" s="87" t="s">
        <v>572</v>
      </c>
      <c r="D8" s="87"/>
      <c r="E8" s="87"/>
      <c r="F8" s="87"/>
      <c r="G8" s="87"/>
    </row>
    <row r="9" spans="1:7" ht="16.5" x14ac:dyDescent="0.25">
      <c r="A9" s="52"/>
      <c r="B9" s="77"/>
      <c r="C9" s="87" t="s">
        <v>703</v>
      </c>
      <c r="D9" s="87"/>
      <c r="E9" s="87"/>
      <c r="F9" s="87"/>
      <c r="G9" s="87"/>
    </row>
    <row r="10" spans="1:7" ht="16.5" x14ac:dyDescent="0.25">
      <c r="A10" s="52"/>
      <c r="B10" s="77"/>
      <c r="C10" s="87" t="s">
        <v>704</v>
      </c>
      <c r="D10" s="87"/>
      <c r="E10" s="87"/>
      <c r="F10" s="87"/>
      <c r="G10" s="87"/>
    </row>
    <row r="11" spans="1:7" ht="16.5" x14ac:dyDescent="0.25">
      <c r="A11" s="52"/>
      <c r="B11" s="77"/>
      <c r="C11" s="87" t="s">
        <v>560</v>
      </c>
      <c r="D11" s="87"/>
      <c r="E11" s="87"/>
      <c r="F11" s="87"/>
      <c r="G11" s="87"/>
    </row>
    <row r="12" spans="1:7" ht="16.5" x14ac:dyDescent="0.25">
      <c r="A12" s="52"/>
      <c r="B12" s="77"/>
      <c r="C12" s="87" t="s">
        <v>561</v>
      </c>
      <c r="D12" s="87"/>
      <c r="E12" s="87"/>
      <c r="F12" s="87"/>
      <c r="G12" s="87"/>
    </row>
    <row r="13" spans="1:7" ht="16.5" x14ac:dyDescent="0.25">
      <c r="A13" s="52"/>
      <c r="B13" s="77"/>
      <c r="C13" s="87" t="s">
        <v>825</v>
      </c>
      <c r="D13" s="87"/>
      <c r="E13" s="87"/>
      <c r="F13" s="87"/>
      <c r="G13" s="87"/>
    </row>
    <row r="14" spans="1:7" ht="15.75" x14ac:dyDescent="0.25">
      <c r="A14" s="53"/>
      <c r="B14" s="78"/>
      <c r="C14" s="79"/>
      <c r="D14" s="79"/>
      <c r="E14" s="54"/>
      <c r="F14" s="54"/>
      <c r="G14" s="54"/>
    </row>
    <row r="15" spans="1:7" ht="15.75" x14ac:dyDescent="0.25">
      <c r="A15" s="53"/>
      <c r="B15" s="78"/>
      <c r="C15" s="79"/>
      <c r="D15" s="79"/>
      <c r="E15" s="54"/>
      <c r="F15" s="54"/>
      <c r="G15" s="54"/>
    </row>
    <row r="16" spans="1:7" ht="80.25" customHeight="1" x14ac:dyDescent="0.25">
      <c r="A16" s="88" t="s">
        <v>576</v>
      </c>
      <c r="B16" s="88"/>
      <c r="C16" s="88"/>
      <c r="D16" s="88"/>
      <c r="E16" s="89"/>
      <c r="F16" s="89"/>
      <c r="G16" s="89"/>
    </row>
    <row r="17" spans="1:7" ht="18.75" customHeight="1" x14ac:dyDescent="0.25">
      <c r="A17" s="88" t="s">
        <v>573</v>
      </c>
      <c r="B17" s="88"/>
      <c r="C17" s="88"/>
      <c r="D17" s="88"/>
      <c r="E17" s="89"/>
      <c r="F17" s="89"/>
      <c r="G17" s="89"/>
    </row>
    <row r="18" spans="1:7" ht="18.75" customHeight="1" x14ac:dyDescent="0.3">
      <c r="A18" s="55"/>
      <c r="B18" s="80"/>
      <c r="C18" s="80"/>
      <c r="D18" s="80"/>
      <c r="E18" s="56"/>
      <c r="F18" s="56"/>
      <c r="G18" s="56"/>
    </row>
    <row r="19" spans="1:7" x14ac:dyDescent="0.25">
      <c r="A19" s="57"/>
      <c r="B19" s="81"/>
      <c r="C19" s="81"/>
      <c r="D19" s="81"/>
      <c r="E19" s="58"/>
      <c r="F19" s="62"/>
      <c r="G19" s="59" t="s">
        <v>564</v>
      </c>
    </row>
    <row r="20" spans="1:7" ht="36" x14ac:dyDescent="0.25">
      <c r="A20" s="60" t="s">
        <v>565</v>
      </c>
      <c r="B20" s="82" t="s">
        <v>566</v>
      </c>
      <c r="C20" s="82" t="s">
        <v>567</v>
      </c>
      <c r="D20" s="82" t="s">
        <v>568</v>
      </c>
      <c r="E20" s="63" t="s">
        <v>569</v>
      </c>
      <c r="F20" s="63" t="s">
        <v>570</v>
      </c>
      <c r="G20" s="64" t="s">
        <v>574</v>
      </c>
    </row>
    <row r="21" spans="1:7" x14ac:dyDescent="0.25">
      <c r="A21" s="47" t="s">
        <v>0</v>
      </c>
      <c r="B21" s="43" t="s">
        <v>1</v>
      </c>
      <c r="C21" s="43"/>
      <c r="D21" s="43"/>
      <c r="E21" s="13">
        <f>E22+E40+E94+E113+E34+E98</f>
        <v>166037855.86000001</v>
      </c>
      <c r="F21" s="13">
        <f>F22+F40+F94+F113+F34+F98</f>
        <v>149720752.30000001</v>
      </c>
      <c r="G21" s="13">
        <f>G22+G40+G94+G113+G34+G98</f>
        <v>157473282.94</v>
      </c>
    </row>
    <row r="22" spans="1:7" ht="25.5" x14ac:dyDescent="0.25">
      <c r="A22" s="47" t="s">
        <v>201</v>
      </c>
      <c r="B22" s="43" t="s">
        <v>202</v>
      </c>
      <c r="C22" s="43"/>
      <c r="D22" s="43"/>
      <c r="E22" s="18">
        <f>E23</f>
        <v>2955529.3</v>
      </c>
      <c r="F22" s="36">
        <f t="shared" ref="F22:G24" si="0">F23</f>
        <v>2713500</v>
      </c>
      <c r="G22" s="36">
        <f t="shared" si="0"/>
        <v>2683200</v>
      </c>
    </row>
    <row r="23" spans="1:7" x14ac:dyDescent="0.25">
      <c r="A23" s="46" t="s">
        <v>203</v>
      </c>
      <c r="B23" s="3" t="s">
        <v>202</v>
      </c>
      <c r="C23" s="3" t="s">
        <v>204</v>
      </c>
      <c r="D23" s="3"/>
      <c r="E23" s="9">
        <f>E24</f>
        <v>2955529.3</v>
      </c>
      <c r="F23" s="27">
        <f t="shared" si="0"/>
        <v>2713500</v>
      </c>
      <c r="G23" s="27">
        <f t="shared" si="0"/>
        <v>2683200</v>
      </c>
    </row>
    <row r="24" spans="1:7" ht="25.5" x14ac:dyDescent="0.25">
      <c r="A24" s="46" t="s">
        <v>205</v>
      </c>
      <c r="B24" s="3" t="s">
        <v>202</v>
      </c>
      <c r="C24" s="3" t="s">
        <v>206</v>
      </c>
      <c r="D24" s="3"/>
      <c r="E24" s="9">
        <f>E25</f>
        <v>2955529.3</v>
      </c>
      <c r="F24" s="27">
        <f t="shared" si="0"/>
        <v>2713500</v>
      </c>
      <c r="G24" s="27">
        <f t="shared" si="0"/>
        <v>2683200</v>
      </c>
    </row>
    <row r="25" spans="1:7" ht="38.25" x14ac:dyDescent="0.25">
      <c r="A25" s="46" t="s">
        <v>207</v>
      </c>
      <c r="B25" s="3" t="s">
        <v>202</v>
      </c>
      <c r="C25" s="3" t="s">
        <v>208</v>
      </c>
      <c r="D25" s="3"/>
      <c r="E25" s="8">
        <f>E26+E31</f>
        <v>2955529.3</v>
      </c>
      <c r="F25" s="8">
        <f t="shared" ref="F25:G25" si="1">F26+F31</f>
        <v>2713500</v>
      </c>
      <c r="G25" s="8">
        <f t="shared" si="1"/>
        <v>2683200</v>
      </c>
    </row>
    <row r="26" spans="1:7" x14ac:dyDescent="0.25">
      <c r="A26" s="46" t="s">
        <v>209</v>
      </c>
      <c r="B26" s="3" t="s">
        <v>202</v>
      </c>
      <c r="C26" s="3" t="s">
        <v>210</v>
      </c>
      <c r="D26" s="3"/>
      <c r="E26" s="9">
        <f>E27+E29+E30+E28</f>
        <v>2880664.3</v>
      </c>
      <c r="F26" s="9">
        <f t="shared" ref="F26:G26" si="2">F27+F29+F30+F28</f>
        <v>2713500</v>
      </c>
      <c r="G26" s="9">
        <f t="shared" si="2"/>
        <v>2683200</v>
      </c>
    </row>
    <row r="27" spans="1:7" ht="25.5" x14ac:dyDescent="0.25">
      <c r="A27" s="46" t="s">
        <v>8</v>
      </c>
      <c r="B27" s="3" t="s">
        <v>202</v>
      </c>
      <c r="C27" s="3" t="s">
        <v>210</v>
      </c>
      <c r="D27" s="3" t="s">
        <v>9</v>
      </c>
      <c r="E27" s="8">
        <v>2060800</v>
      </c>
      <c r="F27" s="26">
        <v>2080800</v>
      </c>
      <c r="G27" s="26">
        <v>2060800</v>
      </c>
    </row>
    <row r="28" spans="1:7" ht="38.25" x14ac:dyDescent="0.25">
      <c r="A28" s="45" t="s">
        <v>739</v>
      </c>
      <c r="B28" s="67" t="s">
        <v>202</v>
      </c>
      <c r="C28" s="67" t="s">
        <v>210</v>
      </c>
      <c r="D28" s="67" t="s">
        <v>738</v>
      </c>
      <c r="E28" s="8">
        <f>8400+1400</f>
        <v>9800</v>
      </c>
      <c r="F28" s="26">
        <v>0</v>
      </c>
      <c r="G28" s="26">
        <v>0</v>
      </c>
    </row>
    <row r="29" spans="1:7" ht="38.25" x14ac:dyDescent="0.25">
      <c r="A29" s="46" t="s">
        <v>10</v>
      </c>
      <c r="B29" s="3" t="s">
        <v>202</v>
      </c>
      <c r="C29" s="3" t="s">
        <v>210</v>
      </c>
      <c r="D29" s="3" t="s">
        <v>11</v>
      </c>
      <c r="E29" s="9">
        <v>622400</v>
      </c>
      <c r="F29" s="27">
        <v>632700</v>
      </c>
      <c r="G29" s="27">
        <v>622400</v>
      </c>
    </row>
    <row r="30" spans="1:7" x14ac:dyDescent="0.25">
      <c r="A30" s="46" t="s">
        <v>26</v>
      </c>
      <c r="B30" s="3" t="s">
        <v>202</v>
      </c>
      <c r="C30" s="3" t="s">
        <v>210</v>
      </c>
      <c r="D30" s="3" t="s">
        <v>27</v>
      </c>
      <c r="E30" s="9">
        <f>189064.3-1400</f>
        <v>187664.3</v>
      </c>
      <c r="F30" s="27">
        <v>0</v>
      </c>
      <c r="G30" s="27">
        <v>0</v>
      </c>
    </row>
    <row r="31" spans="1:7" ht="25.5" x14ac:dyDescent="0.25">
      <c r="A31" s="66" t="s">
        <v>693</v>
      </c>
      <c r="B31" s="83" t="s">
        <v>202</v>
      </c>
      <c r="C31" s="83" t="s">
        <v>699</v>
      </c>
      <c r="D31" s="83"/>
      <c r="E31" s="9">
        <f>E32+E33</f>
        <v>74865</v>
      </c>
      <c r="F31" s="9">
        <f t="shared" ref="F31:G31" si="3">F32+F33</f>
        <v>0</v>
      </c>
      <c r="G31" s="9">
        <f t="shared" si="3"/>
        <v>0</v>
      </c>
    </row>
    <row r="32" spans="1:7" ht="25.5" x14ac:dyDescent="0.25">
      <c r="A32" s="66" t="s">
        <v>8</v>
      </c>
      <c r="B32" s="83" t="s">
        <v>202</v>
      </c>
      <c r="C32" s="83" t="s">
        <v>699</v>
      </c>
      <c r="D32" s="83" t="s">
        <v>9</v>
      </c>
      <c r="E32" s="9">
        <f>57500</f>
        <v>57500</v>
      </c>
      <c r="F32" s="27">
        <v>0</v>
      </c>
      <c r="G32" s="27">
        <v>0</v>
      </c>
    </row>
    <row r="33" spans="1:7" ht="38.25" x14ac:dyDescent="0.25">
      <c r="A33" s="66" t="s">
        <v>10</v>
      </c>
      <c r="B33" s="83" t="s">
        <v>202</v>
      </c>
      <c r="C33" s="83" t="s">
        <v>699</v>
      </c>
      <c r="D33" s="83" t="s">
        <v>11</v>
      </c>
      <c r="E33" s="9">
        <f>17365</f>
        <v>17365</v>
      </c>
      <c r="F33" s="27">
        <v>0</v>
      </c>
      <c r="G33" s="27">
        <v>0</v>
      </c>
    </row>
    <row r="34" spans="1:7" ht="38.25" x14ac:dyDescent="0.25">
      <c r="A34" s="47" t="s">
        <v>2</v>
      </c>
      <c r="B34" s="43" t="s">
        <v>3</v>
      </c>
      <c r="C34" s="3"/>
      <c r="D34" s="3"/>
      <c r="E34" s="5">
        <f>E35</f>
        <v>1646550</v>
      </c>
      <c r="F34" s="5">
        <f t="shared" ref="F34:G34" si="4">F35</f>
        <v>1645000</v>
      </c>
      <c r="G34" s="5">
        <f t="shared" si="4"/>
        <v>1945300</v>
      </c>
    </row>
    <row r="35" spans="1:7" x14ac:dyDescent="0.25">
      <c r="A35" s="46" t="s">
        <v>4</v>
      </c>
      <c r="B35" s="3" t="s">
        <v>3</v>
      </c>
      <c r="C35" s="3" t="s">
        <v>5</v>
      </c>
      <c r="D35" s="3"/>
      <c r="E35" s="6">
        <f>E36</f>
        <v>1646550</v>
      </c>
      <c r="F35" s="6">
        <f t="shared" ref="F35:G35" si="5">F36</f>
        <v>1645000</v>
      </c>
      <c r="G35" s="6">
        <f t="shared" si="5"/>
        <v>1945300</v>
      </c>
    </row>
    <row r="36" spans="1:7" ht="25.5" x14ac:dyDescent="0.25">
      <c r="A36" s="46" t="s">
        <v>6</v>
      </c>
      <c r="B36" s="3" t="s">
        <v>3</v>
      </c>
      <c r="C36" s="3" t="s">
        <v>7</v>
      </c>
      <c r="D36" s="3"/>
      <c r="E36" s="7">
        <f>E37+E39+E38</f>
        <v>1646550</v>
      </c>
      <c r="F36" s="7">
        <f t="shared" ref="F36:G36" si="6">F37+F39+F38</f>
        <v>1645000</v>
      </c>
      <c r="G36" s="7">
        <f t="shared" si="6"/>
        <v>1945300</v>
      </c>
    </row>
    <row r="37" spans="1:7" ht="25.5" x14ac:dyDescent="0.25">
      <c r="A37" s="46" t="s">
        <v>8</v>
      </c>
      <c r="B37" s="3" t="s">
        <v>3</v>
      </c>
      <c r="C37" s="3" t="s">
        <v>7</v>
      </c>
      <c r="D37" s="3" t="s">
        <v>9</v>
      </c>
      <c r="E37" s="8">
        <v>1263300</v>
      </c>
      <c r="F37" s="26">
        <v>1263400</v>
      </c>
      <c r="G37" s="26">
        <v>1363800</v>
      </c>
    </row>
    <row r="38" spans="1:7" ht="38.25" x14ac:dyDescent="0.25">
      <c r="A38" s="46" t="s">
        <v>739</v>
      </c>
      <c r="B38" s="3" t="s">
        <v>3</v>
      </c>
      <c r="C38" s="3" t="s">
        <v>7</v>
      </c>
      <c r="D38" s="3" t="s">
        <v>738</v>
      </c>
      <c r="E38" s="8">
        <f>1750</f>
        <v>1750</v>
      </c>
      <c r="F38" s="26">
        <v>0</v>
      </c>
      <c r="G38" s="26">
        <v>0</v>
      </c>
    </row>
    <row r="39" spans="1:7" ht="38.25" x14ac:dyDescent="0.25">
      <c r="A39" s="46" t="s">
        <v>10</v>
      </c>
      <c r="B39" s="3" t="s">
        <v>3</v>
      </c>
      <c r="C39" s="3" t="s">
        <v>7</v>
      </c>
      <c r="D39" s="3" t="s">
        <v>11</v>
      </c>
      <c r="E39" s="8">
        <v>381500</v>
      </c>
      <c r="F39" s="26">
        <v>381600</v>
      </c>
      <c r="G39" s="26">
        <v>581500</v>
      </c>
    </row>
    <row r="40" spans="1:7" ht="38.25" x14ac:dyDescent="0.25">
      <c r="A40" s="46" t="s">
        <v>16</v>
      </c>
      <c r="B40" s="43" t="s">
        <v>17</v>
      </c>
      <c r="C40" s="43"/>
      <c r="D40" s="43"/>
      <c r="E40" s="12">
        <f>E48+E41</f>
        <v>75736090.010000005</v>
      </c>
      <c r="F40" s="12">
        <f>F48+F41</f>
        <v>67043719.789999999</v>
      </c>
      <c r="G40" s="12">
        <f>G48+G41</f>
        <v>70508840.980000004</v>
      </c>
    </row>
    <row r="41" spans="1:7" ht="25.5" x14ac:dyDescent="0.25">
      <c r="A41" s="46" t="s">
        <v>18</v>
      </c>
      <c r="B41" s="3" t="s">
        <v>17</v>
      </c>
      <c r="C41" s="3" t="s">
        <v>19</v>
      </c>
      <c r="D41" s="3"/>
      <c r="E41" s="6">
        <f t="shared" ref="E41:G43" si="7">E42</f>
        <v>582880</v>
      </c>
      <c r="F41" s="24">
        <f t="shared" si="7"/>
        <v>582880</v>
      </c>
      <c r="G41" s="24">
        <f t="shared" si="7"/>
        <v>582880</v>
      </c>
    </row>
    <row r="42" spans="1:7" ht="25.5" x14ac:dyDescent="0.25">
      <c r="A42" s="46" t="s">
        <v>20</v>
      </c>
      <c r="B42" s="3" t="s">
        <v>17</v>
      </c>
      <c r="C42" s="3" t="s">
        <v>21</v>
      </c>
      <c r="D42" s="3"/>
      <c r="E42" s="10">
        <f t="shared" si="7"/>
        <v>582880</v>
      </c>
      <c r="F42" s="28">
        <f t="shared" si="7"/>
        <v>582880</v>
      </c>
      <c r="G42" s="28">
        <f t="shared" si="7"/>
        <v>582880</v>
      </c>
    </row>
    <row r="43" spans="1:7" ht="25.5" x14ac:dyDescent="0.25">
      <c r="A43" s="46" t="s">
        <v>22</v>
      </c>
      <c r="B43" s="3" t="s">
        <v>17</v>
      </c>
      <c r="C43" s="3" t="s">
        <v>23</v>
      </c>
      <c r="D43" s="3"/>
      <c r="E43" s="11">
        <f t="shared" si="7"/>
        <v>582880</v>
      </c>
      <c r="F43" s="29">
        <f t="shared" si="7"/>
        <v>582880</v>
      </c>
      <c r="G43" s="29">
        <f t="shared" si="7"/>
        <v>582880</v>
      </c>
    </row>
    <row r="44" spans="1:7" ht="89.25" x14ac:dyDescent="0.25">
      <c r="A44" s="46" t="s">
        <v>24</v>
      </c>
      <c r="B44" s="3" t="s">
        <v>17</v>
      </c>
      <c r="C44" s="3" t="s">
        <v>25</v>
      </c>
      <c r="D44" s="3"/>
      <c r="E44" s="7">
        <f>E45+E46+E47</f>
        <v>582880</v>
      </c>
      <c r="F44" s="7">
        <f t="shared" ref="F44:G44" si="8">F45+F46+F47</f>
        <v>582880</v>
      </c>
      <c r="G44" s="7">
        <f t="shared" si="8"/>
        <v>582880</v>
      </c>
    </row>
    <row r="45" spans="1:7" ht="25.5" x14ac:dyDescent="0.25">
      <c r="A45" s="46" t="s">
        <v>8</v>
      </c>
      <c r="B45" s="3" t="s">
        <v>17</v>
      </c>
      <c r="C45" s="3" t="s">
        <v>25</v>
      </c>
      <c r="D45" s="3" t="s">
        <v>9</v>
      </c>
      <c r="E45" s="8">
        <v>429247</v>
      </c>
      <c r="F45" s="8">
        <v>429247</v>
      </c>
      <c r="G45" s="8">
        <v>429247</v>
      </c>
    </row>
    <row r="46" spans="1:7" ht="38.25" x14ac:dyDescent="0.25">
      <c r="A46" s="46" t="s">
        <v>10</v>
      </c>
      <c r="B46" s="3" t="s">
        <v>17</v>
      </c>
      <c r="C46" s="3" t="s">
        <v>25</v>
      </c>
      <c r="D46" s="3" t="s">
        <v>11</v>
      </c>
      <c r="E46" s="8">
        <v>129633</v>
      </c>
      <c r="F46" s="26">
        <v>129633</v>
      </c>
      <c r="G46" s="26">
        <v>129633</v>
      </c>
    </row>
    <row r="47" spans="1:7" x14ac:dyDescent="0.25">
      <c r="A47" s="46" t="s">
        <v>26</v>
      </c>
      <c r="B47" s="3" t="s">
        <v>17</v>
      </c>
      <c r="C47" s="3" t="s">
        <v>25</v>
      </c>
      <c r="D47" s="3" t="s">
        <v>27</v>
      </c>
      <c r="E47" s="8">
        <v>24000</v>
      </c>
      <c r="F47" s="26">
        <v>24000</v>
      </c>
      <c r="G47" s="26">
        <v>24000</v>
      </c>
    </row>
    <row r="48" spans="1:7" x14ac:dyDescent="0.25">
      <c r="A48" s="46" t="s">
        <v>203</v>
      </c>
      <c r="B48" s="3" t="s">
        <v>17</v>
      </c>
      <c r="C48" s="3" t="s">
        <v>204</v>
      </c>
      <c r="D48" s="3"/>
      <c r="E48" s="9">
        <f>E49+E66+E61</f>
        <v>75153210.010000005</v>
      </c>
      <c r="F48" s="9">
        <f t="shared" ref="F48:G48" si="9">F49+F66+F61</f>
        <v>66460839.789999999</v>
      </c>
      <c r="G48" s="9">
        <f t="shared" si="9"/>
        <v>69925960.980000004</v>
      </c>
    </row>
    <row r="49" spans="1:7" x14ac:dyDescent="0.25">
      <c r="A49" s="46" t="s">
        <v>211</v>
      </c>
      <c r="B49" s="3" t="s">
        <v>17</v>
      </c>
      <c r="C49" s="3" t="s">
        <v>212</v>
      </c>
      <c r="D49" s="3"/>
      <c r="E49" s="9">
        <f>E50+E56</f>
        <v>2154698.73</v>
      </c>
      <c r="F49" s="27">
        <f>F50+F56</f>
        <v>1922039.79</v>
      </c>
      <c r="G49" s="27">
        <f>G50+G56</f>
        <v>1895796.98</v>
      </c>
    </row>
    <row r="50" spans="1:7" ht="38.25" x14ac:dyDescent="0.25">
      <c r="A50" s="46" t="s">
        <v>213</v>
      </c>
      <c r="B50" s="3" t="s">
        <v>17</v>
      </c>
      <c r="C50" s="3" t="s">
        <v>214</v>
      </c>
      <c r="D50" s="3"/>
      <c r="E50" s="9">
        <f>E51</f>
        <v>1528900</v>
      </c>
      <c r="F50" s="27">
        <f t="shared" ref="F50:G50" si="10">F51</f>
        <v>1004700</v>
      </c>
      <c r="G50" s="27">
        <f t="shared" si="10"/>
        <v>974700</v>
      </c>
    </row>
    <row r="51" spans="1:7" x14ac:dyDescent="0.25">
      <c r="A51" s="46" t="s">
        <v>149</v>
      </c>
      <c r="B51" s="3" t="s">
        <v>17</v>
      </c>
      <c r="C51" s="3" t="s">
        <v>215</v>
      </c>
      <c r="D51" s="3"/>
      <c r="E51" s="9">
        <f>E52+E53+E54+E55</f>
        <v>1528900</v>
      </c>
      <c r="F51" s="27">
        <f>F52+F53+F54+F55</f>
        <v>1004700</v>
      </c>
      <c r="G51" s="27">
        <f>G52+G53+G54+G55</f>
        <v>974700</v>
      </c>
    </row>
    <row r="52" spans="1:7" ht="25.5" x14ac:dyDescent="0.25">
      <c r="A52" s="46" t="s">
        <v>8</v>
      </c>
      <c r="B52" s="3" t="s">
        <v>17</v>
      </c>
      <c r="C52" s="3" t="s">
        <v>215</v>
      </c>
      <c r="D52" s="3" t="s">
        <v>9</v>
      </c>
      <c r="E52" s="9">
        <v>859000</v>
      </c>
      <c r="F52" s="27">
        <v>613900</v>
      </c>
      <c r="G52" s="27">
        <v>593900</v>
      </c>
    </row>
    <row r="53" spans="1:7" ht="38.25" x14ac:dyDescent="0.25">
      <c r="A53" s="46" t="s">
        <v>10</v>
      </c>
      <c r="B53" s="3" t="s">
        <v>17</v>
      </c>
      <c r="C53" s="3" t="s">
        <v>215</v>
      </c>
      <c r="D53" s="3" t="s">
        <v>11</v>
      </c>
      <c r="E53" s="68">
        <f>259500</f>
        <v>259500</v>
      </c>
      <c r="F53" s="27">
        <v>189400</v>
      </c>
      <c r="G53" s="27">
        <v>179400</v>
      </c>
    </row>
    <row r="54" spans="1:7" x14ac:dyDescent="0.25">
      <c r="A54" s="46" t="s">
        <v>26</v>
      </c>
      <c r="B54" s="3" t="s">
        <v>17</v>
      </c>
      <c r="C54" s="3" t="s">
        <v>215</v>
      </c>
      <c r="D54" s="3" t="s">
        <v>27</v>
      </c>
      <c r="E54" s="68">
        <f>155200+101000</f>
        <v>256200</v>
      </c>
      <c r="F54" s="9">
        <v>47200</v>
      </c>
      <c r="G54" s="9">
        <v>47200</v>
      </c>
    </row>
    <row r="55" spans="1:7" x14ac:dyDescent="0.25">
      <c r="A55" s="46" t="s">
        <v>76</v>
      </c>
      <c r="B55" s="3" t="s">
        <v>17</v>
      </c>
      <c r="C55" s="3" t="s">
        <v>215</v>
      </c>
      <c r="D55" s="3" t="s">
        <v>77</v>
      </c>
      <c r="E55" s="9">
        <v>154200</v>
      </c>
      <c r="F55" s="27">
        <v>154200</v>
      </c>
      <c r="G55" s="27">
        <v>154200</v>
      </c>
    </row>
    <row r="56" spans="1:7" ht="63.75" x14ac:dyDescent="0.25">
      <c r="A56" s="46" t="s">
        <v>216</v>
      </c>
      <c r="B56" s="3" t="s">
        <v>17</v>
      </c>
      <c r="C56" s="3" t="s">
        <v>217</v>
      </c>
      <c r="D56" s="3"/>
      <c r="E56" s="9">
        <f>E57</f>
        <v>625798.73</v>
      </c>
      <c r="F56" s="27">
        <f t="shared" ref="F56:G56" si="11">F57</f>
        <v>917339.79</v>
      </c>
      <c r="G56" s="27">
        <f t="shared" si="11"/>
        <v>921096.98</v>
      </c>
    </row>
    <row r="57" spans="1:7" ht="25.5" x14ac:dyDescent="0.25">
      <c r="A57" s="46" t="s">
        <v>218</v>
      </c>
      <c r="B57" s="3" t="s">
        <v>17</v>
      </c>
      <c r="C57" s="3" t="s">
        <v>219</v>
      </c>
      <c r="D57" s="3"/>
      <c r="E57" s="7">
        <f>E58+E59+E60</f>
        <v>625798.73</v>
      </c>
      <c r="F57" s="25">
        <f>F58+F59+F60</f>
        <v>917339.79</v>
      </c>
      <c r="G57" s="25">
        <f>G58+G59+G60</f>
        <v>921096.98</v>
      </c>
    </row>
    <row r="58" spans="1:7" ht="25.5" x14ac:dyDescent="0.25">
      <c r="A58" s="46" t="s">
        <v>8</v>
      </c>
      <c r="B58" s="3" t="s">
        <v>17</v>
      </c>
      <c r="C58" s="3" t="s">
        <v>219</v>
      </c>
      <c r="D58" s="3" t="s">
        <v>9</v>
      </c>
      <c r="E58" s="8">
        <f>485400.71-116162.64</f>
        <v>369238.07</v>
      </c>
      <c r="F58" s="26">
        <v>540347.77</v>
      </c>
      <c r="G58" s="26">
        <v>542561.26</v>
      </c>
    </row>
    <row r="59" spans="1:7" ht="38.25" x14ac:dyDescent="0.25">
      <c r="A59" s="46" t="s">
        <v>10</v>
      </c>
      <c r="B59" s="3" t="s">
        <v>17</v>
      </c>
      <c r="C59" s="3" t="s">
        <v>219</v>
      </c>
      <c r="D59" s="3" t="s">
        <v>11</v>
      </c>
      <c r="E59" s="69">
        <f>146591-37829.07</f>
        <v>108761.93</v>
      </c>
      <c r="F59" s="29">
        <v>163185</v>
      </c>
      <c r="G59" s="29">
        <v>163853</v>
      </c>
    </row>
    <row r="60" spans="1:7" x14ac:dyDescent="0.25">
      <c r="A60" s="46" t="s">
        <v>26</v>
      </c>
      <c r="B60" s="3" t="s">
        <v>17</v>
      </c>
      <c r="C60" s="3" t="s">
        <v>219</v>
      </c>
      <c r="D60" s="3" t="s">
        <v>27</v>
      </c>
      <c r="E60" s="70">
        <f>213807.02-66008.29</f>
        <v>147798.72999999998</v>
      </c>
      <c r="F60" s="8">
        <v>213807.02</v>
      </c>
      <c r="G60" s="8">
        <v>214682.72</v>
      </c>
    </row>
    <row r="61" spans="1:7" ht="25.5" x14ac:dyDescent="0.25">
      <c r="A61" s="46" t="s">
        <v>622</v>
      </c>
      <c r="B61" s="3" t="s">
        <v>17</v>
      </c>
      <c r="C61" s="3" t="s">
        <v>619</v>
      </c>
      <c r="D61" s="3"/>
      <c r="E61" s="8">
        <f>E62</f>
        <v>1743805</v>
      </c>
      <c r="F61" s="8">
        <f t="shared" ref="F61:G62" si="12">F62</f>
        <v>1378800</v>
      </c>
      <c r="G61" s="8">
        <f t="shared" si="12"/>
        <v>1420164</v>
      </c>
    </row>
    <row r="62" spans="1:7" ht="38.25" x14ac:dyDescent="0.25">
      <c r="A62" s="46" t="s">
        <v>623</v>
      </c>
      <c r="B62" s="3" t="s">
        <v>17</v>
      </c>
      <c r="C62" s="3" t="s">
        <v>620</v>
      </c>
      <c r="D62" s="3"/>
      <c r="E62" s="8">
        <f>E63</f>
        <v>1743805</v>
      </c>
      <c r="F62" s="8">
        <f t="shared" si="12"/>
        <v>1378800</v>
      </c>
      <c r="G62" s="8">
        <f t="shared" si="12"/>
        <v>1420164</v>
      </c>
    </row>
    <row r="63" spans="1:7" x14ac:dyDescent="0.25">
      <c r="A63" s="46" t="s">
        <v>624</v>
      </c>
      <c r="B63" s="3" t="s">
        <v>17</v>
      </c>
      <c r="C63" s="3" t="s">
        <v>621</v>
      </c>
      <c r="D63" s="3"/>
      <c r="E63" s="8">
        <f>E64+E65</f>
        <v>1743805</v>
      </c>
      <c r="F63" s="8">
        <f t="shared" ref="F63:G63" si="13">F64+F65</f>
        <v>1378800</v>
      </c>
      <c r="G63" s="8">
        <f t="shared" si="13"/>
        <v>1420164</v>
      </c>
    </row>
    <row r="64" spans="1:7" ht="25.5" x14ac:dyDescent="0.25">
      <c r="A64" s="46" t="s">
        <v>8</v>
      </c>
      <c r="B64" s="3" t="s">
        <v>17</v>
      </c>
      <c r="C64" s="3" t="s">
        <v>621</v>
      </c>
      <c r="D64" s="3" t="s">
        <v>9</v>
      </c>
      <c r="E64" s="8">
        <v>1339335</v>
      </c>
      <c r="F64" s="8">
        <v>1058990</v>
      </c>
      <c r="G64" s="8">
        <v>1090764</v>
      </c>
    </row>
    <row r="65" spans="1:7" ht="38.25" x14ac:dyDescent="0.25">
      <c r="A65" s="46" t="s">
        <v>10</v>
      </c>
      <c r="B65" s="3" t="s">
        <v>17</v>
      </c>
      <c r="C65" s="3" t="s">
        <v>621</v>
      </c>
      <c r="D65" s="3" t="s">
        <v>11</v>
      </c>
      <c r="E65" s="8">
        <v>404470</v>
      </c>
      <c r="F65" s="8">
        <v>319810</v>
      </c>
      <c r="G65" s="8">
        <v>329400</v>
      </c>
    </row>
    <row r="66" spans="1:7" ht="25.5" x14ac:dyDescent="0.25">
      <c r="A66" s="46" t="s">
        <v>205</v>
      </c>
      <c r="B66" s="3" t="s">
        <v>17</v>
      </c>
      <c r="C66" s="3" t="s">
        <v>206</v>
      </c>
      <c r="D66" s="3"/>
      <c r="E66" s="9">
        <f>E67+E80+E85</f>
        <v>71254706.280000001</v>
      </c>
      <c r="F66" s="9">
        <f>F67+F80+F85</f>
        <v>63160000</v>
      </c>
      <c r="G66" s="9">
        <f>G67+G80+G85</f>
        <v>66610000</v>
      </c>
    </row>
    <row r="67" spans="1:7" ht="38.25" x14ac:dyDescent="0.25">
      <c r="A67" s="46" t="s">
        <v>207</v>
      </c>
      <c r="B67" s="3" t="s">
        <v>17</v>
      </c>
      <c r="C67" s="3" t="s">
        <v>208</v>
      </c>
      <c r="D67" s="3"/>
      <c r="E67" s="8">
        <f>E68+E76</f>
        <v>45876230.880000003</v>
      </c>
      <c r="F67" s="8">
        <f t="shared" ref="F67" si="14">F68+F76</f>
        <v>38497700</v>
      </c>
      <c r="G67" s="8">
        <f>G68+G76</f>
        <v>40797700</v>
      </c>
    </row>
    <row r="68" spans="1:7" x14ac:dyDescent="0.25">
      <c r="A68" s="46" t="s">
        <v>149</v>
      </c>
      <c r="B68" s="3" t="s">
        <v>17</v>
      </c>
      <c r="C68" s="3" t="s">
        <v>220</v>
      </c>
      <c r="D68" s="3"/>
      <c r="E68" s="9">
        <f>E69+E71+E73+E74+E75+E72+E70</f>
        <v>45275543.68</v>
      </c>
      <c r="F68" s="9">
        <f t="shared" ref="F68:G68" si="15">F69+F71+F73+F74+F75+F72+F70</f>
        <v>38497700</v>
      </c>
      <c r="G68" s="9">
        <f t="shared" si="15"/>
        <v>40797700</v>
      </c>
    </row>
    <row r="69" spans="1:7" ht="25.5" x14ac:dyDescent="0.25">
      <c r="A69" s="46" t="s">
        <v>8</v>
      </c>
      <c r="B69" s="3" t="s">
        <v>17</v>
      </c>
      <c r="C69" s="3" t="s">
        <v>220</v>
      </c>
      <c r="D69" s="3" t="s">
        <v>9</v>
      </c>
      <c r="E69" s="8">
        <v>23598509.809999999</v>
      </c>
      <c r="F69" s="26">
        <v>23698100</v>
      </c>
      <c r="G69" s="26">
        <v>25598100</v>
      </c>
    </row>
    <row r="70" spans="1:7" ht="38.25" x14ac:dyDescent="0.25">
      <c r="A70" s="66" t="s">
        <v>739</v>
      </c>
      <c r="B70" s="83" t="s">
        <v>17</v>
      </c>
      <c r="C70" s="83" t="s">
        <v>220</v>
      </c>
      <c r="D70" s="83" t="s">
        <v>738</v>
      </c>
      <c r="E70" s="8">
        <f>1400+3150</f>
        <v>4550</v>
      </c>
      <c r="F70" s="26">
        <v>0</v>
      </c>
      <c r="G70" s="26">
        <v>0</v>
      </c>
    </row>
    <row r="71" spans="1:7" ht="38.25" x14ac:dyDescent="0.25">
      <c r="A71" s="46" t="s">
        <v>10</v>
      </c>
      <c r="B71" s="3" t="s">
        <v>17</v>
      </c>
      <c r="C71" s="3" t="s">
        <v>220</v>
      </c>
      <c r="D71" s="3" t="s">
        <v>11</v>
      </c>
      <c r="E71" s="9">
        <v>7126600</v>
      </c>
      <c r="F71" s="27">
        <v>7526600</v>
      </c>
      <c r="G71" s="27">
        <v>7826600</v>
      </c>
    </row>
    <row r="72" spans="1:7" ht="25.5" x14ac:dyDescent="0.25">
      <c r="A72" s="46" t="s">
        <v>221</v>
      </c>
      <c r="B72" s="3" t="s">
        <v>17</v>
      </c>
      <c r="C72" s="3" t="s">
        <v>220</v>
      </c>
      <c r="D72" s="3" t="s">
        <v>222</v>
      </c>
      <c r="E72" s="9">
        <v>4478046.93</v>
      </c>
      <c r="F72" s="27">
        <v>0</v>
      </c>
      <c r="G72" s="27">
        <v>0</v>
      </c>
    </row>
    <row r="73" spans="1:7" x14ac:dyDescent="0.25">
      <c r="A73" s="46" t="s">
        <v>26</v>
      </c>
      <c r="B73" s="3" t="s">
        <v>17</v>
      </c>
      <c r="C73" s="3" t="s">
        <v>220</v>
      </c>
      <c r="D73" s="3" t="s">
        <v>27</v>
      </c>
      <c r="E73" s="8">
        <f>5932665.14-1400-6470-4440-5914.2-1750-3150-101000</f>
        <v>5808540.9399999995</v>
      </c>
      <c r="F73" s="8">
        <v>3031400</v>
      </c>
      <c r="G73" s="8">
        <v>3131400</v>
      </c>
    </row>
    <row r="74" spans="1:7" x14ac:dyDescent="0.25">
      <c r="A74" s="46" t="s">
        <v>76</v>
      </c>
      <c r="B74" s="3" t="s">
        <v>17</v>
      </c>
      <c r="C74" s="3" t="s">
        <v>220</v>
      </c>
      <c r="D74" s="3" t="s">
        <v>77</v>
      </c>
      <c r="E74" s="8">
        <v>4231246</v>
      </c>
      <c r="F74" s="26">
        <v>4231600</v>
      </c>
      <c r="G74" s="26">
        <v>4231600</v>
      </c>
    </row>
    <row r="75" spans="1:7" x14ac:dyDescent="0.25">
      <c r="A75" s="46" t="s">
        <v>78</v>
      </c>
      <c r="B75" s="3" t="s">
        <v>17</v>
      </c>
      <c r="C75" s="3" t="s">
        <v>220</v>
      </c>
      <c r="D75" s="3" t="s">
        <v>79</v>
      </c>
      <c r="E75" s="8">
        <f>22700+5350</f>
        <v>28050</v>
      </c>
      <c r="F75" s="26">
        <v>10000</v>
      </c>
      <c r="G75" s="26">
        <v>10000</v>
      </c>
    </row>
    <row r="76" spans="1:7" ht="25.5" x14ac:dyDescent="0.25">
      <c r="A76" s="46" t="s">
        <v>693</v>
      </c>
      <c r="B76" s="3" t="s">
        <v>17</v>
      </c>
      <c r="C76" s="3" t="s">
        <v>699</v>
      </c>
      <c r="D76" s="3"/>
      <c r="E76" s="8">
        <f>E79+E77+E78</f>
        <v>600687.19999999995</v>
      </c>
      <c r="F76" s="8">
        <f t="shared" ref="F76" si="16">F79+F77+F78</f>
        <v>0</v>
      </c>
      <c r="G76" s="8">
        <f>G79+G77+G78</f>
        <v>0</v>
      </c>
    </row>
    <row r="77" spans="1:7" ht="25.5" x14ac:dyDescent="0.25">
      <c r="A77" s="46" t="s">
        <v>8</v>
      </c>
      <c r="B77" s="3" t="s">
        <v>17</v>
      </c>
      <c r="C77" s="3" t="s">
        <v>699</v>
      </c>
      <c r="D77" s="3" t="s">
        <v>9</v>
      </c>
      <c r="E77" s="8">
        <f>537200-177100-205719.92</f>
        <v>154380.07999999999</v>
      </c>
      <c r="F77" s="8">
        <v>0</v>
      </c>
      <c r="G77" s="8">
        <v>0</v>
      </c>
    </row>
    <row r="78" spans="1:7" ht="38.25" x14ac:dyDescent="0.25">
      <c r="A78" s="46" t="s">
        <v>10</v>
      </c>
      <c r="B78" s="3" t="s">
        <v>17</v>
      </c>
      <c r="C78" s="3" t="s">
        <v>699</v>
      </c>
      <c r="D78" s="3" t="s">
        <v>11</v>
      </c>
      <c r="E78" s="8">
        <f>161624.28-53484.2-61610.08</f>
        <v>46530</v>
      </c>
      <c r="F78" s="8">
        <v>0</v>
      </c>
      <c r="G78" s="8">
        <v>0</v>
      </c>
    </row>
    <row r="79" spans="1:7" x14ac:dyDescent="0.25">
      <c r="A79" s="46" t="s">
        <v>26</v>
      </c>
      <c r="B79" s="3" t="s">
        <v>17</v>
      </c>
      <c r="C79" s="3" t="s">
        <v>699</v>
      </c>
      <c r="D79" s="3" t="s">
        <v>27</v>
      </c>
      <c r="E79" s="8">
        <f>180277.12+272000-52500</f>
        <v>399777.12</v>
      </c>
      <c r="F79" s="26">
        <v>0</v>
      </c>
      <c r="G79" s="26">
        <v>0</v>
      </c>
    </row>
    <row r="80" spans="1:7" ht="25.5" x14ac:dyDescent="0.25">
      <c r="A80" s="46" t="s">
        <v>223</v>
      </c>
      <c r="B80" s="3" t="s">
        <v>17</v>
      </c>
      <c r="C80" s="3" t="s">
        <v>224</v>
      </c>
      <c r="D80" s="3"/>
      <c r="E80" s="11">
        <f>E81</f>
        <v>787000</v>
      </c>
      <c r="F80" s="29">
        <f t="shared" ref="F80:G80" si="17">F81</f>
        <v>830100</v>
      </c>
      <c r="G80" s="29">
        <f t="shared" si="17"/>
        <v>830100</v>
      </c>
    </row>
    <row r="81" spans="1:7" ht="25.5" x14ac:dyDescent="0.25">
      <c r="A81" s="46" t="s">
        <v>223</v>
      </c>
      <c r="B81" s="3" t="s">
        <v>17</v>
      </c>
      <c r="C81" s="3" t="s">
        <v>225</v>
      </c>
      <c r="D81" s="3"/>
      <c r="E81" s="7">
        <f>E82+E83+E84</f>
        <v>787000</v>
      </c>
      <c r="F81" s="25">
        <f>F82+F83+F84</f>
        <v>830100</v>
      </c>
      <c r="G81" s="25">
        <f>G82+G83+G84</f>
        <v>830100</v>
      </c>
    </row>
    <row r="82" spans="1:7" ht="25.5" x14ac:dyDescent="0.25">
      <c r="A82" s="46" t="s">
        <v>8</v>
      </c>
      <c r="B82" s="3" t="s">
        <v>17</v>
      </c>
      <c r="C82" s="3" t="s">
        <v>225</v>
      </c>
      <c r="D82" s="3" t="s">
        <v>9</v>
      </c>
      <c r="E82" s="8">
        <v>589100</v>
      </c>
      <c r="F82" s="26">
        <v>622200</v>
      </c>
      <c r="G82" s="26">
        <v>622200</v>
      </c>
    </row>
    <row r="83" spans="1:7" ht="38.25" x14ac:dyDescent="0.25">
      <c r="A83" s="46" t="s">
        <v>10</v>
      </c>
      <c r="B83" s="3" t="s">
        <v>17</v>
      </c>
      <c r="C83" s="3" t="s">
        <v>225</v>
      </c>
      <c r="D83" s="3" t="s">
        <v>11</v>
      </c>
      <c r="E83" s="14">
        <v>177900</v>
      </c>
      <c r="F83" s="31">
        <v>187900</v>
      </c>
      <c r="G83" s="31">
        <v>187900</v>
      </c>
    </row>
    <row r="84" spans="1:7" x14ac:dyDescent="0.25">
      <c r="A84" s="46" t="s">
        <v>26</v>
      </c>
      <c r="B84" s="3" t="s">
        <v>17</v>
      </c>
      <c r="C84" s="3" t="s">
        <v>225</v>
      </c>
      <c r="D84" s="3" t="s">
        <v>27</v>
      </c>
      <c r="E84" s="11">
        <v>20000</v>
      </c>
      <c r="F84" s="29">
        <v>20000</v>
      </c>
      <c r="G84" s="29">
        <v>20000</v>
      </c>
    </row>
    <row r="85" spans="1:7" ht="51" x14ac:dyDescent="0.25">
      <c r="A85" s="46" t="s">
        <v>226</v>
      </c>
      <c r="B85" s="3" t="s">
        <v>17</v>
      </c>
      <c r="C85" s="3" t="s">
        <v>227</v>
      </c>
      <c r="D85" s="3"/>
      <c r="E85" s="8">
        <f>E86+E91</f>
        <v>24591475.399999999</v>
      </c>
      <c r="F85" s="8">
        <f t="shared" ref="F85:G85" si="18">F86+F91</f>
        <v>23832200</v>
      </c>
      <c r="G85" s="8">
        <f t="shared" si="18"/>
        <v>24982200</v>
      </c>
    </row>
    <row r="86" spans="1:7" x14ac:dyDescent="0.25">
      <c r="A86" s="46" t="s">
        <v>149</v>
      </c>
      <c r="B86" s="3" t="s">
        <v>17</v>
      </c>
      <c r="C86" s="3" t="s">
        <v>228</v>
      </c>
      <c r="D86" s="3"/>
      <c r="E86" s="9">
        <f>E87+E88+E89+E90</f>
        <v>24030764.199999999</v>
      </c>
      <c r="F86" s="9">
        <f>F87+F88+F89+F90</f>
        <v>23832200</v>
      </c>
      <c r="G86" s="9">
        <f>G87+G88+G89+G90</f>
        <v>24982200</v>
      </c>
    </row>
    <row r="87" spans="1:7" ht="25.5" x14ac:dyDescent="0.25">
      <c r="A87" s="46" t="s">
        <v>8</v>
      </c>
      <c r="B87" s="3" t="s">
        <v>17</v>
      </c>
      <c r="C87" s="3" t="s">
        <v>228</v>
      </c>
      <c r="D87" s="3" t="s">
        <v>9</v>
      </c>
      <c r="E87" s="8">
        <v>17818900</v>
      </c>
      <c r="F87" s="26">
        <v>17918900</v>
      </c>
      <c r="G87" s="26">
        <v>18618900</v>
      </c>
    </row>
    <row r="88" spans="1:7" ht="38.25" x14ac:dyDescent="0.25">
      <c r="A88" s="46" t="s">
        <v>229</v>
      </c>
      <c r="B88" s="3" t="s">
        <v>17</v>
      </c>
      <c r="C88" s="3" t="s">
        <v>228</v>
      </c>
      <c r="D88" s="3" t="s">
        <v>11</v>
      </c>
      <c r="E88" s="11">
        <v>5381300</v>
      </c>
      <c r="F88" s="29">
        <v>5453300</v>
      </c>
      <c r="G88" s="29">
        <v>5883300</v>
      </c>
    </row>
    <row r="89" spans="1:7" x14ac:dyDescent="0.25">
      <c r="A89" s="46" t="s">
        <v>26</v>
      </c>
      <c r="B89" s="3" t="s">
        <v>17</v>
      </c>
      <c r="C89" s="3" t="s">
        <v>228</v>
      </c>
      <c r="D89" s="3" t="s">
        <v>27</v>
      </c>
      <c r="E89" s="8">
        <f>780000-14175.8+20090</f>
        <v>785914.2</v>
      </c>
      <c r="F89" s="8">
        <v>410000</v>
      </c>
      <c r="G89" s="8">
        <v>430000</v>
      </c>
    </row>
    <row r="90" spans="1:7" ht="25.5" x14ac:dyDescent="0.25">
      <c r="A90" s="46" t="s">
        <v>72</v>
      </c>
      <c r="B90" s="3" t="s">
        <v>17</v>
      </c>
      <c r="C90" s="3" t="s">
        <v>228</v>
      </c>
      <c r="D90" s="3" t="s">
        <v>73</v>
      </c>
      <c r="E90" s="9">
        <f>50000-5350</f>
        <v>44650</v>
      </c>
      <c r="F90" s="27">
        <v>50000</v>
      </c>
      <c r="G90" s="27">
        <v>50000</v>
      </c>
    </row>
    <row r="91" spans="1:7" ht="25.5" x14ac:dyDescent="0.25">
      <c r="A91" s="66" t="s">
        <v>693</v>
      </c>
      <c r="B91" s="83" t="s">
        <v>17</v>
      </c>
      <c r="C91" s="83" t="s">
        <v>817</v>
      </c>
      <c r="D91" s="83"/>
      <c r="E91" s="9">
        <f>E92+E93</f>
        <v>560711.19999999995</v>
      </c>
      <c r="F91" s="9">
        <f t="shared" ref="F91:G91" si="19">F92+F93</f>
        <v>0</v>
      </c>
      <c r="G91" s="9">
        <f t="shared" si="19"/>
        <v>0</v>
      </c>
    </row>
    <row r="92" spans="1:7" ht="25.5" x14ac:dyDescent="0.25">
      <c r="A92" s="66" t="s">
        <v>8</v>
      </c>
      <c r="B92" s="83" t="s">
        <v>17</v>
      </c>
      <c r="C92" s="83" t="s">
        <v>817</v>
      </c>
      <c r="D92" s="83" t="s">
        <v>9</v>
      </c>
      <c r="E92" s="9">
        <f>165600+265000</f>
        <v>430600</v>
      </c>
      <c r="F92" s="27">
        <v>0</v>
      </c>
      <c r="G92" s="27">
        <v>0</v>
      </c>
    </row>
    <row r="93" spans="1:7" ht="38.25" x14ac:dyDescent="0.25">
      <c r="A93" s="66" t="s">
        <v>10</v>
      </c>
      <c r="B93" s="83" t="s">
        <v>17</v>
      </c>
      <c r="C93" s="83" t="s">
        <v>817</v>
      </c>
      <c r="D93" s="83" t="s">
        <v>11</v>
      </c>
      <c r="E93" s="9">
        <f>50011.2+80100</f>
        <v>130111.2</v>
      </c>
      <c r="F93" s="27">
        <v>0</v>
      </c>
      <c r="G93" s="27">
        <v>0</v>
      </c>
    </row>
    <row r="94" spans="1:7" x14ac:dyDescent="0.25">
      <c r="A94" s="47" t="s">
        <v>230</v>
      </c>
      <c r="B94" s="43" t="s">
        <v>231</v>
      </c>
      <c r="C94" s="43"/>
      <c r="D94" s="43"/>
      <c r="E94" s="12">
        <f>E95</f>
        <v>3000</v>
      </c>
      <c r="F94" s="35">
        <f t="shared" ref="F94:G96" si="20">F95</f>
        <v>50200</v>
      </c>
      <c r="G94" s="35">
        <f t="shared" si="20"/>
        <v>7800</v>
      </c>
    </row>
    <row r="95" spans="1:7" x14ac:dyDescent="0.25">
      <c r="A95" s="46" t="s">
        <v>4</v>
      </c>
      <c r="B95" s="3" t="s">
        <v>231</v>
      </c>
      <c r="C95" s="3" t="s">
        <v>5</v>
      </c>
      <c r="D95" s="3"/>
      <c r="E95" s="8">
        <f>E96</f>
        <v>3000</v>
      </c>
      <c r="F95" s="26">
        <f t="shared" si="20"/>
        <v>50200</v>
      </c>
      <c r="G95" s="26">
        <f t="shared" si="20"/>
        <v>7800</v>
      </c>
    </row>
    <row r="96" spans="1:7" ht="51" x14ac:dyDescent="0.25">
      <c r="A96" s="46" t="s">
        <v>232</v>
      </c>
      <c r="B96" s="3" t="s">
        <v>231</v>
      </c>
      <c r="C96" s="3" t="s">
        <v>233</v>
      </c>
      <c r="D96" s="3"/>
      <c r="E96" s="9">
        <f>E97</f>
        <v>3000</v>
      </c>
      <c r="F96" s="27">
        <f t="shared" si="20"/>
        <v>50200</v>
      </c>
      <c r="G96" s="27">
        <f t="shared" si="20"/>
        <v>7800</v>
      </c>
    </row>
    <row r="97" spans="1:7" x14ac:dyDescent="0.25">
      <c r="A97" s="46" t="s">
        <v>26</v>
      </c>
      <c r="B97" s="3" t="s">
        <v>231</v>
      </c>
      <c r="C97" s="3" t="s">
        <v>233</v>
      </c>
      <c r="D97" s="3" t="s">
        <v>27</v>
      </c>
      <c r="E97" s="8">
        <v>3000</v>
      </c>
      <c r="F97" s="8">
        <v>50200</v>
      </c>
      <c r="G97" s="8">
        <v>7800</v>
      </c>
    </row>
    <row r="98" spans="1:7" ht="38.25" x14ac:dyDescent="0.25">
      <c r="A98" s="47" t="s">
        <v>12</v>
      </c>
      <c r="B98" s="43" t="s">
        <v>13</v>
      </c>
      <c r="C98" s="3"/>
      <c r="D98" s="3"/>
      <c r="E98" s="5">
        <f>E109+E99</f>
        <v>9863575.0199999996</v>
      </c>
      <c r="F98" s="5">
        <f>F109+F99</f>
        <v>9763800</v>
      </c>
      <c r="G98" s="5">
        <f>G109+G99</f>
        <v>9814200</v>
      </c>
    </row>
    <row r="99" spans="1:7" ht="25.5" x14ac:dyDescent="0.25">
      <c r="A99" s="46" t="s">
        <v>510</v>
      </c>
      <c r="B99" s="3" t="s">
        <v>13</v>
      </c>
      <c r="C99" s="3" t="s">
        <v>511</v>
      </c>
      <c r="D99" s="3"/>
      <c r="E99" s="21">
        <f t="shared" ref="E99:G100" si="21">E100</f>
        <v>8430075.0199999996</v>
      </c>
      <c r="F99" s="39">
        <f t="shared" si="21"/>
        <v>8296300</v>
      </c>
      <c r="G99" s="39">
        <f t="shared" si="21"/>
        <v>8256700</v>
      </c>
    </row>
    <row r="100" spans="1:7" x14ac:dyDescent="0.25">
      <c r="A100" s="46" t="s">
        <v>512</v>
      </c>
      <c r="B100" s="3" t="s">
        <v>13</v>
      </c>
      <c r="C100" s="3" t="s">
        <v>513</v>
      </c>
      <c r="D100" s="3"/>
      <c r="E100" s="21">
        <f t="shared" si="21"/>
        <v>8430075.0199999996</v>
      </c>
      <c r="F100" s="39">
        <f t="shared" si="21"/>
        <v>8296300</v>
      </c>
      <c r="G100" s="39">
        <f t="shared" si="21"/>
        <v>8256700</v>
      </c>
    </row>
    <row r="101" spans="1:7" x14ac:dyDescent="0.25">
      <c r="A101" s="46" t="s">
        <v>514</v>
      </c>
      <c r="B101" s="3" t="s">
        <v>13</v>
      </c>
      <c r="C101" s="3" t="s">
        <v>515</v>
      </c>
      <c r="D101" s="3"/>
      <c r="E101" s="21">
        <f>E102+E106</f>
        <v>8430075.0199999996</v>
      </c>
      <c r="F101" s="21">
        <f t="shared" ref="F101:G101" si="22">F102+F106</f>
        <v>8296300</v>
      </c>
      <c r="G101" s="21">
        <f t="shared" si="22"/>
        <v>8256700</v>
      </c>
    </row>
    <row r="102" spans="1:7" x14ac:dyDescent="0.25">
      <c r="A102" s="46" t="s">
        <v>149</v>
      </c>
      <c r="B102" s="3" t="s">
        <v>13</v>
      </c>
      <c r="C102" s="3" t="s">
        <v>516</v>
      </c>
      <c r="D102" s="3"/>
      <c r="E102" s="21">
        <f>E103+E104+E105</f>
        <v>8308200</v>
      </c>
      <c r="F102" s="39">
        <f>F103+F104+F105</f>
        <v>8296300</v>
      </c>
      <c r="G102" s="39">
        <f>G103+G104+G105</f>
        <v>8256700</v>
      </c>
    </row>
    <row r="103" spans="1:7" ht="25.5" x14ac:dyDescent="0.25">
      <c r="A103" s="46" t="s">
        <v>8</v>
      </c>
      <c r="B103" s="3" t="s">
        <v>13</v>
      </c>
      <c r="C103" s="3" t="s">
        <v>516</v>
      </c>
      <c r="D103" s="3" t="s">
        <v>9</v>
      </c>
      <c r="E103" s="21">
        <v>6342700</v>
      </c>
      <c r="F103" s="39">
        <v>6323700</v>
      </c>
      <c r="G103" s="39">
        <v>6273700</v>
      </c>
    </row>
    <row r="104" spans="1:7" ht="38.25" x14ac:dyDescent="0.25">
      <c r="A104" s="46" t="s">
        <v>229</v>
      </c>
      <c r="B104" s="3" t="s">
        <v>13</v>
      </c>
      <c r="C104" s="3" t="s">
        <v>516</v>
      </c>
      <c r="D104" s="3" t="s">
        <v>11</v>
      </c>
      <c r="E104" s="10">
        <v>1915500</v>
      </c>
      <c r="F104" s="39">
        <v>1902600</v>
      </c>
      <c r="G104" s="39">
        <v>1883000</v>
      </c>
    </row>
    <row r="105" spans="1:7" x14ac:dyDescent="0.25">
      <c r="A105" s="46" t="s">
        <v>26</v>
      </c>
      <c r="B105" s="3" t="s">
        <v>13</v>
      </c>
      <c r="C105" s="3" t="s">
        <v>516</v>
      </c>
      <c r="D105" s="3" t="s">
        <v>27</v>
      </c>
      <c r="E105" s="10">
        <v>50000</v>
      </c>
      <c r="F105" s="39">
        <v>70000</v>
      </c>
      <c r="G105" s="39">
        <v>100000</v>
      </c>
    </row>
    <row r="106" spans="1:7" ht="25.5" x14ac:dyDescent="0.25">
      <c r="A106" s="46" t="s">
        <v>693</v>
      </c>
      <c r="B106" s="3" t="s">
        <v>13</v>
      </c>
      <c r="C106" s="3" t="s">
        <v>700</v>
      </c>
      <c r="D106" s="3"/>
      <c r="E106" s="10">
        <f>E107+E108</f>
        <v>121875.02</v>
      </c>
      <c r="F106" s="10">
        <f t="shared" ref="F106:G106" si="23">F107+F108</f>
        <v>0</v>
      </c>
      <c r="G106" s="10">
        <f t="shared" si="23"/>
        <v>0</v>
      </c>
    </row>
    <row r="107" spans="1:7" ht="25.5" x14ac:dyDescent="0.25">
      <c r="A107" s="46" t="s">
        <v>8</v>
      </c>
      <c r="B107" s="3" t="s">
        <v>13</v>
      </c>
      <c r="C107" s="3" t="s">
        <v>700</v>
      </c>
      <c r="D107" s="3" t="s">
        <v>9</v>
      </c>
      <c r="E107" s="10">
        <v>93600</v>
      </c>
      <c r="F107" s="39">
        <v>0</v>
      </c>
      <c r="G107" s="39">
        <v>0</v>
      </c>
    </row>
    <row r="108" spans="1:7" ht="38.25" x14ac:dyDescent="0.25">
      <c r="A108" s="46" t="s">
        <v>229</v>
      </c>
      <c r="B108" s="3" t="s">
        <v>13</v>
      </c>
      <c r="C108" s="3" t="s">
        <v>700</v>
      </c>
      <c r="D108" s="3" t="s">
        <v>11</v>
      </c>
      <c r="E108" s="10">
        <v>28275.02</v>
      </c>
      <c r="F108" s="39">
        <v>0</v>
      </c>
      <c r="G108" s="39">
        <v>0</v>
      </c>
    </row>
    <row r="109" spans="1:7" x14ac:dyDescent="0.25">
      <c r="A109" s="46" t="s">
        <v>4</v>
      </c>
      <c r="B109" s="3" t="s">
        <v>13</v>
      </c>
      <c r="C109" s="3" t="s">
        <v>5</v>
      </c>
      <c r="D109" s="3"/>
      <c r="E109" s="6">
        <f>E110</f>
        <v>1433500</v>
      </c>
      <c r="F109" s="24">
        <f t="shared" ref="F109:G109" si="24">F110</f>
        <v>1467500</v>
      </c>
      <c r="G109" s="24">
        <f t="shared" si="24"/>
        <v>1557500</v>
      </c>
    </row>
    <row r="110" spans="1:7" x14ac:dyDescent="0.25">
      <c r="A110" s="46" t="s">
        <v>14</v>
      </c>
      <c r="B110" s="3" t="s">
        <v>13</v>
      </c>
      <c r="C110" s="3" t="s">
        <v>15</v>
      </c>
      <c r="D110" s="3"/>
      <c r="E110" s="7">
        <f>E111+E112</f>
        <v>1433500</v>
      </c>
      <c r="F110" s="25">
        <f>F111+F112</f>
        <v>1467500</v>
      </c>
      <c r="G110" s="25">
        <f>G111+G112</f>
        <v>1557500</v>
      </c>
    </row>
    <row r="111" spans="1:7" ht="25.5" x14ac:dyDescent="0.25">
      <c r="A111" s="46" t="s">
        <v>8</v>
      </c>
      <c r="B111" s="3" t="s">
        <v>13</v>
      </c>
      <c r="C111" s="3" t="s">
        <v>15</v>
      </c>
      <c r="D111" s="3" t="s">
        <v>9</v>
      </c>
      <c r="E111" s="8">
        <v>1101000</v>
      </c>
      <c r="F111" s="26">
        <v>1125000</v>
      </c>
      <c r="G111" s="26">
        <v>1205000</v>
      </c>
    </row>
    <row r="112" spans="1:7" ht="38.25" x14ac:dyDescent="0.25">
      <c r="A112" s="46" t="s">
        <v>10</v>
      </c>
      <c r="B112" s="3" t="s">
        <v>13</v>
      </c>
      <c r="C112" s="3" t="s">
        <v>15</v>
      </c>
      <c r="D112" s="3" t="s">
        <v>11</v>
      </c>
      <c r="E112" s="8">
        <v>332500</v>
      </c>
      <c r="F112" s="26">
        <v>342500</v>
      </c>
      <c r="G112" s="26">
        <v>352500</v>
      </c>
    </row>
    <row r="113" spans="1:7" x14ac:dyDescent="0.25">
      <c r="A113" s="47" t="s">
        <v>28</v>
      </c>
      <c r="B113" s="43" t="s">
        <v>29</v>
      </c>
      <c r="C113" s="43"/>
      <c r="D113" s="43"/>
      <c r="E113" s="18">
        <f>E114+E119+E144</f>
        <v>75833111.530000001</v>
      </c>
      <c r="F113" s="18">
        <f>F114+F119+F144</f>
        <v>68504532.510000005</v>
      </c>
      <c r="G113" s="18">
        <f>G114+G119+G144</f>
        <v>72513941.959999993</v>
      </c>
    </row>
    <row r="114" spans="1:7" x14ac:dyDescent="0.25">
      <c r="A114" s="46" t="s">
        <v>234</v>
      </c>
      <c r="B114" s="3" t="s">
        <v>29</v>
      </c>
      <c r="C114" s="3" t="s">
        <v>235</v>
      </c>
      <c r="D114" s="3"/>
      <c r="E114" s="9">
        <f>E115</f>
        <v>1500</v>
      </c>
      <c r="F114" s="27">
        <f t="shared" ref="F114:G117" si="25">F115</f>
        <v>1500</v>
      </c>
      <c r="G114" s="27">
        <f t="shared" si="25"/>
        <v>1500</v>
      </c>
    </row>
    <row r="115" spans="1:7" ht="25.5" x14ac:dyDescent="0.25">
      <c r="A115" s="46" t="s">
        <v>236</v>
      </c>
      <c r="B115" s="3" t="s">
        <v>29</v>
      </c>
      <c r="C115" s="3" t="s">
        <v>237</v>
      </c>
      <c r="D115" s="3"/>
      <c r="E115" s="8">
        <f>E116</f>
        <v>1500</v>
      </c>
      <c r="F115" s="26">
        <f t="shared" si="25"/>
        <v>1500</v>
      </c>
      <c r="G115" s="26">
        <f t="shared" si="25"/>
        <v>1500</v>
      </c>
    </row>
    <row r="116" spans="1:7" ht="38.25" x14ac:dyDescent="0.25">
      <c r="A116" s="46" t="s">
        <v>238</v>
      </c>
      <c r="B116" s="3" t="s">
        <v>29</v>
      </c>
      <c r="C116" s="3" t="s">
        <v>239</v>
      </c>
      <c r="D116" s="3"/>
      <c r="E116" s="9">
        <f>E117</f>
        <v>1500</v>
      </c>
      <c r="F116" s="27">
        <f t="shared" si="25"/>
        <v>1500</v>
      </c>
      <c r="G116" s="27">
        <f t="shared" si="25"/>
        <v>1500</v>
      </c>
    </row>
    <row r="117" spans="1:7" ht="38.25" x14ac:dyDescent="0.25">
      <c r="A117" s="46" t="s">
        <v>240</v>
      </c>
      <c r="B117" s="3" t="s">
        <v>29</v>
      </c>
      <c r="C117" s="3" t="s">
        <v>241</v>
      </c>
      <c r="D117" s="3"/>
      <c r="E117" s="8">
        <f>E118</f>
        <v>1500</v>
      </c>
      <c r="F117" s="26">
        <f t="shared" si="25"/>
        <v>1500</v>
      </c>
      <c r="G117" s="26">
        <f t="shared" si="25"/>
        <v>1500</v>
      </c>
    </row>
    <row r="118" spans="1:7" x14ac:dyDescent="0.25">
      <c r="A118" s="46" t="s">
        <v>30</v>
      </c>
      <c r="B118" s="3" t="s">
        <v>29</v>
      </c>
      <c r="C118" s="3" t="s">
        <v>241</v>
      </c>
      <c r="D118" s="3" t="s">
        <v>31</v>
      </c>
      <c r="E118" s="9">
        <v>1500</v>
      </c>
      <c r="F118" s="27">
        <v>1500</v>
      </c>
      <c r="G118" s="27">
        <v>1500</v>
      </c>
    </row>
    <row r="119" spans="1:7" x14ac:dyDescent="0.25">
      <c r="A119" s="46" t="s">
        <v>203</v>
      </c>
      <c r="B119" s="3" t="s">
        <v>29</v>
      </c>
      <c r="C119" s="3" t="s">
        <v>204</v>
      </c>
      <c r="D119" s="3"/>
      <c r="E119" s="9">
        <f>E131+E120</f>
        <v>67794329.189999998</v>
      </c>
      <c r="F119" s="9">
        <f t="shared" ref="F119:G119" si="26">F131+F120</f>
        <v>66473000</v>
      </c>
      <c r="G119" s="9">
        <f t="shared" si="26"/>
        <v>68603000</v>
      </c>
    </row>
    <row r="120" spans="1:7" ht="25.5" x14ac:dyDescent="0.25">
      <c r="A120" s="46" t="s">
        <v>628</v>
      </c>
      <c r="B120" s="3" t="s">
        <v>29</v>
      </c>
      <c r="C120" s="3" t="s">
        <v>625</v>
      </c>
      <c r="D120" s="3"/>
      <c r="E120" s="9">
        <f>E124+E128+E121</f>
        <v>1076356.19</v>
      </c>
      <c r="F120" s="9">
        <f t="shared" ref="F120:G120" si="27">F124+F128+F121</f>
        <v>0</v>
      </c>
      <c r="G120" s="9">
        <f t="shared" si="27"/>
        <v>0</v>
      </c>
    </row>
    <row r="121" spans="1:7" ht="38.25" x14ac:dyDescent="0.25">
      <c r="A121" s="66" t="s">
        <v>824</v>
      </c>
      <c r="B121" s="83" t="s">
        <v>29</v>
      </c>
      <c r="C121" s="83" t="s">
        <v>822</v>
      </c>
      <c r="D121" s="83"/>
      <c r="E121" s="9">
        <f>E122</f>
        <v>540000</v>
      </c>
      <c r="F121" s="9">
        <f t="shared" ref="F121:G121" si="28">F122</f>
        <v>0</v>
      </c>
      <c r="G121" s="9">
        <f t="shared" si="28"/>
        <v>0</v>
      </c>
    </row>
    <row r="122" spans="1:7" ht="25.5" x14ac:dyDescent="0.25">
      <c r="A122" s="66" t="s">
        <v>589</v>
      </c>
      <c r="B122" s="83" t="s">
        <v>29</v>
      </c>
      <c r="C122" s="83" t="s">
        <v>823</v>
      </c>
      <c r="D122" s="83"/>
      <c r="E122" s="9">
        <f>E123</f>
        <v>540000</v>
      </c>
      <c r="F122" s="9">
        <f t="shared" ref="F122:G122" si="29">F123</f>
        <v>0</v>
      </c>
      <c r="G122" s="9">
        <f t="shared" si="29"/>
        <v>0</v>
      </c>
    </row>
    <row r="123" spans="1:7" x14ac:dyDescent="0.25">
      <c r="A123" s="66" t="s">
        <v>26</v>
      </c>
      <c r="B123" s="83" t="s">
        <v>29</v>
      </c>
      <c r="C123" s="83" t="s">
        <v>823</v>
      </c>
      <c r="D123" s="83" t="s">
        <v>27</v>
      </c>
      <c r="E123" s="9">
        <f>540000</f>
        <v>540000</v>
      </c>
      <c r="F123" s="9">
        <v>0</v>
      </c>
      <c r="G123" s="9">
        <v>0</v>
      </c>
    </row>
    <row r="124" spans="1:7" ht="140.25" x14ac:dyDescent="0.25">
      <c r="A124" s="46" t="s">
        <v>629</v>
      </c>
      <c r="B124" s="3" t="s">
        <v>29</v>
      </c>
      <c r="C124" s="3" t="s">
        <v>626</v>
      </c>
      <c r="D124" s="3"/>
      <c r="E124" s="9">
        <f>E125</f>
        <v>170356.19</v>
      </c>
      <c r="F124" s="9">
        <f t="shared" ref="F124:G124" si="30">F125</f>
        <v>0</v>
      </c>
      <c r="G124" s="9">
        <f t="shared" si="30"/>
        <v>0</v>
      </c>
    </row>
    <row r="125" spans="1:7" ht="140.25" x14ac:dyDescent="0.25">
      <c r="A125" s="46" t="s">
        <v>629</v>
      </c>
      <c r="B125" s="3" t="s">
        <v>29</v>
      </c>
      <c r="C125" s="3" t="s">
        <v>627</v>
      </c>
      <c r="D125" s="3"/>
      <c r="E125" s="9">
        <f>E126+E127</f>
        <v>170356.19</v>
      </c>
      <c r="F125" s="9">
        <f t="shared" ref="F125:G125" si="31">F126+F127</f>
        <v>0</v>
      </c>
      <c r="G125" s="9">
        <f t="shared" si="31"/>
        <v>0</v>
      </c>
    </row>
    <row r="126" spans="1:7" ht="25.5" x14ac:dyDescent="0.25">
      <c r="A126" s="46" t="s">
        <v>8</v>
      </c>
      <c r="B126" s="3" t="s">
        <v>29</v>
      </c>
      <c r="C126" s="3" t="s">
        <v>627</v>
      </c>
      <c r="D126" s="3" t="s">
        <v>9</v>
      </c>
      <c r="E126" s="9">
        <v>130842.49</v>
      </c>
      <c r="F126" s="9">
        <v>0</v>
      </c>
      <c r="G126" s="9">
        <v>0</v>
      </c>
    </row>
    <row r="127" spans="1:7" ht="38.25" x14ac:dyDescent="0.25">
      <c r="A127" s="46" t="s">
        <v>229</v>
      </c>
      <c r="B127" s="3" t="s">
        <v>29</v>
      </c>
      <c r="C127" s="3" t="s">
        <v>627</v>
      </c>
      <c r="D127" s="3" t="s">
        <v>11</v>
      </c>
      <c r="E127" s="9">
        <v>39513.699999999997</v>
      </c>
      <c r="F127" s="9">
        <v>0</v>
      </c>
      <c r="G127" s="9">
        <v>0</v>
      </c>
    </row>
    <row r="128" spans="1:7" ht="51" x14ac:dyDescent="0.25">
      <c r="A128" s="46" t="s">
        <v>636</v>
      </c>
      <c r="B128" s="3" t="s">
        <v>29</v>
      </c>
      <c r="C128" s="3" t="s">
        <v>632</v>
      </c>
      <c r="D128" s="3"/>
      <c r="E128" s="9">
        <f>E129</f>
        <v>366000</v>
      </c>
      <c r="F128" s="9">
        <f t="shared" ref="F128:G128" si="32">F129</f>
        <v>0</v>
      </c>
      <c r="G128" s="9">
        <f t="shared" si="32"/>
        <v>0</v>
      </c>
    </row>
    <row r="129" spans="1:7" ht="25.5" x14ac:dyDescent="0.25">
      <c r="A129" s="46" t="s">
        <v>758</v>
      </c>
      <c r="B129" s="3" t="s">
        <v>29</v>
      </c>
      <c r="C129" s="3" t="s">
        <v>771</v>
      </c>
      <c r="D129" s="3"/>
      <c r="E129" s="9">
        <f>E130</f>
        <v>366000</v>
      </c>
      <c r="F129" s="9">
        <f t="shared" ref="F129:G129" si="33">F130</f>
        <v>0</v>
      </c>
      <c r="G129" s="9">
        <f t="shared" si="33"/>
        <v>0</v>
      </c>
    </row>
    <row r="130" spans="1:7" x14ac:dyDescent="0.25">
      <c r="A130" s="46" t="s">
        <v>26</v>
      </c>
      <c r="B130" s="3" t="s">
        <v>29</v>
      </c>
      <c r="C130" s="3" t="s">
        <v>771</v>
      </c>
      <c r="D130" s="3" t="s">
        <v>27</v>
      </c>
      <c r="E130" s="9">
        <v>366000</v>
      </c>
      <c r="F130" s="9">
        <v>0</v>
      </c>
      <c r="G130" s="9">
        <v>0</v>
      </c>
    </row>
    <row r="131" spans="1:7" ht="25.5" x14ac:dyDescent="0.25">
      <c r="A131" s="46" t="s">
        <v>205</v>
      </c>
      <c r="B131" s="3" t="s">
        <v>29</v>
      </c>
      <c r="C131" s="3" t="s">
        <v>206</v>
      </c>
      <c r="D131" s="3"/>
      <c r="E131" s="8">
        <f>E132+E135</f>
        <v>66717973</v>
      </c>
      <c r="F131" s="26">
        <f>F132+F135</f>
        <v>66473000</v>
      </c>
      <c r="G131" s="26">
        <f>G132+G135</f>
        <v>68603000</v>
      </c>
    </row>
    <row r="132" spans="1:7" ht="25.5" x14ac:dyDescent="0.25">
      <c r="A132" s="46" t="s">
        <v>246</v>
      </c>
      <c r="B132" s="3" t="s">
        <v>29</v>
      </c>
      <c r="C132" s="3" t="s">
        <v>247</v>
      </c>
      <c r="D132" s="3"/>
      <c r="E132" s="9">
        <f>E133</f>
        <v>42350300</v>
      </c>
      <c r="F132" s="27">
        <f t="shared" ref="F132:G133" si="34">F133</f>
        <v>41700300</v>
      </c>
      <c r="G132" s="27">
        <f t="shared" si="34"/>
        <v>41700300</v>
      </c>
    </row>
    <row r="133" spans="1:7" x14ac:dyDescent="0.25">
      <c r="A133" s="46" t="s">
        <v>248</v>
      </c>
      <c r="B133" s="3" t="s">
        <v>29</v>
      </c>
      <c r="C133" s="3" t="s">
        <v>249</v>
      </c>
      <c r="D133" s="3"/>
      <c r="E133" s="7">
        <f>E134</f>
        <v>42350300</v>
      </c>
      <c r="F133" s="25">
        <f t="shared" si="34"/>
        <v>41700300</v>
      </c>
      <c r="G133" s="25">
        <f t="shared" si="34"/>
        <v>41700300</v>
      </c>
    </row>
    <row r="134" spans="1:7" ht="51" x14ac:dyDescent="0.25">
      <c r="A134" s="46" t="s">
        <v>44</v>
      </c>
      <c r="B134" s="3" t="s">
        <v>29</v>
      </c>
      <c r="C134" s="3" t="s">
        <v>249</v>
      </c>
      <c r="D134" s="3" t="s">
        <v>45</v>
      </c>
      <c r="E134" s="8">
        <f>42200300+150000</f>
        <v>42350300</v>
      </c>
      <c r="F134" s="26">
        <v>41700300</v>
      </c>
      <c r="G134" s="26">
        <v>41700300</v>
      </c>
    </row>
    <row r="135" spans="1:7" ht="25.5" x14ac:dyDescent="0.25">
      <c r="A135" s="46" t="s">
        <v>250</v>
      </c>
      <c r="B135" s="3" t="s">
        <v>29</v>
      </c>
      <c r="C135" s="3" t="s">
        <v>251</v>
      </c>
      <c r="D135" s="3"/>
      <c r="E135" s="7">
        <f>E136+E140</f>
        <v>24367673</v>
      </c>
      <c r="F135" s="7">
        <f t="shared" ref="F135:G135" si="35">F136+F140</f>
        <v>24772700</v>
      </c>
      <c r="G135" s="7">
        <f t="shared" si="35"/>
        <v>26902700</v>
      </c>
    </row>
    <row r="136" spans="1:7" ht="25.5" x14ac:dyDescent="0.25">
      <c r="A136" s="46" t="s">
        <v>153</v>
      </c>
      <c r="B136" s="3" t="s">
        <v>29</v>
      </c>
      <c r="C136" s="3" t="s">
        <v>252</v>
      </c>
      <c r="D136" s="3"/>
      <c r="E136" s="8">
        <f>E137+E138+E139</f>
        <v>24302700</v>
      </c>
      <c r="F136" s="26">
        <f>F137+F138+F139</f>
        <v>24772700</v>
      </c>
      <c r="G136" s="26">
        <f>G137+G138+G139</f>
        <v>26902700</v>
      </c>
    </row>
    <row r="137" spans="1:7" x14ac:dyDescent="0.25">
      <c r="A137" s="46" t="s">
        <v>66</v>
      </c>
      <c r="B137" s="3" t="s">
        <v>29</v>
      </c>
      <c r="C137" s="3" t="s">
        <v>252</v>
      </c>
      <c r="D137" s="3" t="s">
        <v>67</v>
      </c>
      <c r="E137" s="9">
        <v>17790100</v>
      </c>
      <c r="F137" s="27">
        <v>18090100</v>
      </c>
      <c r="G137" s="27">
        <v>19790100</v>
      </c>
    </row>
    <row r="138" spans="1:7" ht="38.25" x14ac:dyDescent="0.25">
      <c r="A138" s="46" t="s">
        <v>68</v>
      </c>
      <c r="B138" s="3" t="s">
        <v>29</v>
      </c>
      <c r="C138" s="3" t="s">
        <v>252</v>
      </c>
      <c r="D138" s="3" t="s">
        <v>69</v>
      </c>
      <c r="E138" s="9">
        <v>5372600</v>
      </c>
      <c r="F138" s="27">
        <v>5492600</v>
      </c>
      <c r="G138" s="27">
        <v>5872600</v>
      </c>
    </row>
    <row r="139" spans="1:7" x14ac:dyDescent="0.25">
      <c r="A139" s="46" t="s">
        <v>26</v>
      </c>
      <c r="B139" s="3" t="s">
        <v>29</v>
      </c>
      <c r="C139" s="3" t="s">
        <v>252</v>
      </c>
      <c r="D139" s="3" t="s">
        <v>27</v>
      </c>
      <c r="E139" s="8">
        <v>1140000</v>
      </c>
      <c r="F139" s="26">
        <v>1190000</v>
      </c>
      <c r="G139" s="26">
        <v>1240000</v>
      </c>
    </row>
    <row r="140" spans="1:7" ht="25.5" x14ac:dyDescent="0.25">
      <c r="A140" s="66" t="s">
        <v>693</v>
      </c>
      <c r="B140" s="83" t="s">
        <v>29</v>
      </c>
      <c r="C140" s="83" t="s">
        <v>791</v>
      </c>
      <c r="D140" s="83"/>
      <c r="E140" s="8">
        <f>E143+E141+E142</f>
        <v>64973</v>
      </c>
      <c r="F140" s="8">
        <f t="shared" ref="F140:G140" si="36">F143+F141+F142</f>
        <v>0</v>
      </c>
      <c r="G140" s="8">
        <f t="shared" si="36"/>
        <v>0</v>
      </c>
    </row>
    <row r="141" spans="1:7" x14ac:dyDescent="0.25">
      <c r="A141" s="66" t="s">
        <v>66</v>
      </c>
      <c r="B141" s="83" t="s">
        <v>29</v>
      </c>
      <c r="C141" s="83" t="s">
        <v>791</v>
      </c>
      <c r="D141" s="83" t="s">
        <v>67</v>
      </c>
      <c r="E141" s="8">
        <f>11500</f>
        <v>11500</v>
      </c>
      <c r="F141" s="8">
        <v>0</v>
      </c>
      <c r="G141" s="8">
        <v>0</v>
      </c>
    </row>
    <row r="142" spans="1:7" ht="38.25" x14ac:dyDescent="0.25">
      <c r="A142" s="66" t="s">
        <v>68</v>
      </c>
      <c r="B142" s="83" t="s">
        <v>29</v>
      </c>
      <c r="C142" s="83" t="s">
        <v>791</v>
      </c>
      <c r="D142" s="83" t="s">
        <v>69</v>
      </c>
      <c r="E142" s="8">
        <f>3473</f>
        <v>3473</v>
      </c>
      <c r="F142" s="8">
        <v>0</v>
      </c>
      <c r="G142" s="8">
        <v>0</v>
      </c>
    </row>
    <row r="143" spans="1:7" x14ac:dyDescent="0.25">
      <c r="A143" s="66" t="s">
        <v>26</v>
      </c>
      <c r="B143" s="83" t="s">
        <v>29</v>
      </c>
      <c r="C143" s="83" t="s">
        <v>791</v>
      </c>
      <c r="D143" s="83" t="s">
        <v>27</v>
      </c>
      <c r="E143" s="8">
        <f>50000</f>
        <v>50000</v>
      </c>
      <c r="F143" s="26">
        <v>0</v>
      </c>
      <c r="G143" s="26">
        <v>0</v>
      </c>
    </row>
    <row r="144" spans="1:7" x14ac:dyDescent="0.25">
      <c r="A144" s="46" t="s">
        <v>4</v>
      </c>
      <c r="B144" s="3" t="s">
        <v>29</v>
      </c>
      <c r="C144" s="3" t="s">
        <v>5</v>
      </c>
      <c r="D144" s="3"/>
      <c r="E144" s="8">
        <f>E151+E158+E160+E162+E165+E169+E171+E173+E167+E182+E145+E180+E155</f>
        <v>8037282.3399999999</v>
      </c>
      <c r="F144" s="8">
        <f t="shared" ref="F144:G144" si="37">F151+F158+F160+F162+F165+F169+F171+F173+F167+F182+F145+F180+F155</f>
        <v>2030032.51</v>
      </c>
      <c r="G144" s="8">
        <f t="shared" si="37"/>
        <v>3909441.96</v>
      </c>
    </row>
    <row r="145" spans="1:7" ht="25.5" x14ac:dyDescent="0.25">
      <c r="A145" s="45" t="s">
        <v>723</v>
      </c>
      <c r="B145" s="67" t="s">
        <v>29</v>
      </c>
      <c r="C145" s="67" t="s">
        <v>722</v>
      </c>
      <c r="D145" s="67"/>
      <c r="E145" s="8">
        <f>E148+E149+E150+E146+E147</f>
        <v>1273500</v>
      </c>
      <c r="F145" s="8">
        <f t="shared" ref="F145:G145" si="38">F148+F149+F150+F146+F147</f>
        <v>0</v>
      </c>
      <c r="G145" s="8">
        <f t="shared" si="38"/>
        <v>0</v>
      </c>
    </row>
    <row r="146" spans="1:7" x14ac:dyDescent="0.25">
      <c r="A146" s="66" t="s">
        <v>66</v>
      </c>
      <c r="B146" s="83" t="s">
        <v>29</v>
      </c>
      <c r="C146" s="83" t="s">
        <v>722</v>
      </c>
      <c r="D146" s="83" t="s">
        <v>67</v>
      </c>
      <c r="E146" s="8">
        <f>11500</f>
        <v>11500</v>
      </c>
      <c r="F146" s="8">
        <v>0</v>
      </c>
      <c r="G146" s="8">
        <v>0</v>
      </c>
    </row>
    <row r="147" spans="1:7" ht="38.25" x14ac:dyDescent="0.25">
      <c r="A147" s="66" t="s">
        <v>68</v>
      </c>
      <c r="B147" s="83" t="s">
        <v>29</v>
      </c>
      <c r="C147" s="83" t="s">
        <v>722</v>
      </c>
      <c r="D147" s="83" t="s">
        <v>69</v>
      </c>
      <c r="E147" s="8">
        <f>3473</f>
        <v>3473</v>
      </c>
      <c r="F147" s="8">
        <v>0</v>
      </c>
      <c r="G147" s="8">
        <v>0</v>
      </c>
    </row>
    <row r="148" spans="1:7" ht="25.5" x14ac:dyDescent="0.25">
      <c r="A148" s="45" t="s">
        <v>8</v>
      </c>
      <c r="B148" s="67" t="s">
        <v>29</v>
      </c>
      <c r="C148" s="67" t="s">
        <v>722</v>
      </c>
      <c r="D148" s="67" t="s">
        <v>9</v>
      </c>
      <c r="E148" s="8">
        <v>884491.56</v>
      </c>
      <c r="F148" s="8">
        <v>0</v>
      </c>
      <c r="G148" s="8">
        <v>0</v>
      </c>
    </row>
    <row r="149" spans="1:7" ht="38.25" x14ac:dyDescent="0.25">
      <c r="A149" s="45" t="s">
        <v>10</v>
      </c>
      <c r="B149" s="67" t="s">
        <v>29</v>
      </c>
      <c r="C149" s="67" t="s">
        <v>722</v>
      </c>
      <c r="D149" s="67" t="s">
        <v>11</v>
      </c>
      <c r="E149" s="8">
        <v>267116.44</v>
      </c>
      <c r="F149" s="8">
        <v>0</v>
      </c>
      <c r="G149" s="8">
        <v>0</v>
      </c>
    </row>
    <row r="150" spans="1:7" x14ac:dyDescent="0.25">
      <c r="A150" s="45" t="s">
        <v>30</v>
      </c>
      <c r="B150" s="67" t="s">
        <v>29</v>
      </c>
      <c r="C150" s="67" t="s">
        <v>722</v>
      </c>
      <c r="D150" s="67">
        <v>612</v>
      </c>
      <c r="E150" s="8">
        <v>106919</v>
      </c>
      <c r="F150" s="8">
        <v>0</v>
      </c>
      <c r="G150" s="8">
        <v>0</v>
      </c>
    </row>
    <row r="151" spans="1:7" ht="38.25" x14ac:dyDescent="0.25">
      <c r="A151" s="46" t="s">
        <v>253</v>
      </c>
      <c r="B151" s="3" t="s">
        <v>29</v>
      </c>
      <c r="C151" s="3" t="s">
        <v>254</v>
      </c>
      <c r="D151" s="3"/>
      <c r="E151" s="9">
        <f>E154+E152+E153</f>
        <v>278572</v>
      </c>
      <c r="F151" s="9">
        <f t="shared" ref="F151:G151" si="39">F154+F152+F153</f>
        <v>10000</v>
      </c>
      <c r="G151" s="9">
        <f t="shared" si="39"/>
        <v>10000</v>
      </c>
    </row>
    <row r="152" spans="1:7" ht="25.5" x14ac:dyDescent="0.25">
      <c r="A152" s="66" t="s">
        <v>8</v>
      </c>
      <c r="B152" s="83" t="s">
        <v>29</v>
      </c>
      <c r="C152" s="83" t="s">
        <v>254</v>
      </c>
      <c r="D152" s="83" t="s">
        <v>9</v>
      </c>
      <c r="E152" s="9">
        <f>115561.44+90715</f>
        <v>206276.44</v>
      </c>
      <c r="F152" s="27">
        <v>0</v>
      </c>
      <c r="G152" s="27">
        <v>0</v>
      </c>
    </row>
    <row r="153" spans="1:7" ht="38.25" x14ac:dyDescent="0.25">
      <c r="A153" s="66" t="s">
        <v>10</v>
      </c>
      <c r="B153" s="83" t="s">
        <v>29</v>
      </c>
      <c r="C153" s="83" t="s">
        <v>254</v>
      </c>
      <c r="D153" s="83" t="s">
        <v>11</v>
      </c>
      <c r="E153" s="9">
        <f>34899.56+27396</f>
        <v>62295.56</v>
      </c>
      <c r="F153" s="27">
        <v>0</v>
      </c>
      <c r="G153" s="27">
        <v>0</v>
      </c>
    </row>
    <row r="154" spans="1:7" x14ac:dyDescent="0.25">
      <c r="A154" s="46" t="s">
        <v>26</v>
      </c>
      <c r="B154" s="3" t="s">
        <v>29</v>
      </c>
      <c r="C154" s="3" t="s">
        <v>254</v>
      </c>
      <c r="D154" s="3" t="s">
        <v>27</v>
      </c>
      <c r="E154" s="16">
        <v>10000</v>
      </c>
      <c r="F154" s="33">
        <v>10000</v>
      </c>
      <c r="G154" s="33">
        <v>10000</v>
      </c>
    </row>
    <row r="155" spans="1:7" ht="25.5" x14ac:dyDescent="0.25">
      <c r="A155" s="66" t="s">
        <v>811</v>
      </c>
      <c r="B155" s="83" t="s">
        <v>29</v>
      </c>
      <c r="C155" s="83" t="s">
        <v>810</v>
      </c>
      <c r="D155" s="83"/>
      <c r="E155" s="16">
        <f>E156+E157</f>
        <v>670000</v>
      </c>
      <c r="F155" s="16">
        <f t="shared" ref="F155:G155" si="40">F156+F157</f>
        <v>0</v>
      </c>
      <c r="G155" s="16">
        <f t="shared" si="40"/>
        <v>0</v>
      </c>
    </row>
    <row r="156" spans="1:7" ht="25.5" x14ac:dyDescent="0.25">
      <c r="A156" s="66" t="s">
        <v>8</v>
      </c>
      <c r="B156" s="83" t="s">
        <v>29</v>
      </c>
      <c r="C156" s="83" t="s">
        <v>810</v>
      </c>
      <c r="D156" s="83" t="s">
        <v>9</v>
      </c>
      <c r="E156" s="16">
        <f>238095.24+445468.51-168970.81-0.01</f>
        <v>514592.93</v>
      </c>
      <c r="F156" s="33">
        <v>0</v>
      </c>
      <c r="G156" s="33">
        <v>0</v>
      </c>
    </row>
    <row r="157" spans="1:7" ht="38.25" x14ac:dyDescent="0.25">
      <c r="A157" s="66" t="s">
        <v>10</v>
      </c>
      <c r="B157" s="83" t="s">
        <v>29</v>
      </c>
      <c r="C157" s="83" t="s">
        <v>810</v>
      </c>
      <c r="D157" s="83" t="s">
        <v>11</v>
      </c>
      <c r="E157" s="16">
        <f>71904.76+134531.49-51029.19+0.01</f>
        <v>155407.07</v>
      </c>
      <c r="F157" s="33">
        <v>0</v>
      </c>
      <c r="G157" s="33">
        <v>0</v>
      </c>
    </row>
    <row r="158" spans="1:7" ht="38.25" x14ac:dyDescent="0.25">
      <c r="A158" s="46" t="s">
        <v>255</v>
      </c>
      <c r="B158" s="3" t="s">
        <v>29</v>
      </c>
      <c r="C158" s="3" t="s">
        <v>256</v>
      </c>
      <c r="D158" s="3"/>
      <c r="E158" s="15">
        <f>E159</f>
        <v>271000</v>
      </c>
      <c r="F158" s="32">
        <f t="shared" ref="F158:G158" si="41">F159</f>
        <v>50000</v>
      </c>
      <c r="G158" s="32">
        <f t="shared" si="41"/>
        <v>50000</v>
      </c>
    </row>
    <row r="159" spans="1:7" s="2" customFormat="1" x14ac:dyDescent="0.25">
      <c r="A159" s="46" t="s">
        <v>26</v>
      </c>
      <c r="B159" s="3" t="s">
        <v>29</v>
      </c>
      <c r="C159" s="3" t="s">
        <v>256</v>
      </c>
      <c r="D159" s="3" t="s">
        <v>27</v>
      </c>
      <c r="E159" s="14">
        <f>304000-33000</f>
        <v>271000</v>
      </c>
      <c r="F159" s="31">
        <v>50000</v>
      </c>
      <c r="G159" s="31">
        <v>50000</v>
      </c>
    </row>
    <row r="160" spans="1:7" x14ac:dyDescent="0.25">
      <c r="A160" s="46" t="s">
        <v>155</v>
      </c>
      <c r="B160" s="3" t="s">
        <v>29</v>
      </c>
      <c r="C160" s="3" t="s">
        <v>156</v>
      </c>
      <c r="D160" s="3"/>
      <c r="E160" s="11">
        <f>E161</f>
        <v>725000</v>
      </c>
      <c r="F160" s="29">
        <f t="shared" ref="F160:G160" si="42">F161</f>
        <v>100000</v>
      </c>
      <c r="G160" s="29">
        <f t="shared" si="42"/>
        <v>100000</v>
      </c>
    </row>
    <row r="161" spans="1:7" x14ac:dyDescent="0.25">
      <c r="A161" s="46" t="s">
        <v>26</v>
      </c>
      <c r="B161" s="3" t="s">
        <v>29</v>
      </c>
      <c r="C161" s="3" t="s">
        <v>156</v>
      </c>
      <c r="D161" s="3" t="s">
        <v>27</v>
      </c>
      <c r="E161" s="7">
        <f>659000+36000+30000</f>
        <v>725000</v>
      </c>
      <c r="F161" s="7">
        <v>100000</v>
      </c>
      <c r="G161" s="7">
        <v>100000</v>
      </c>
    </row>
    <row r="162" spans="1:7" ht="38.25" x14ac:dyDescent="0.25">
      <c r="A162" s="48" t="s">
        <v>548</v>
      </c>
      <c r="B162" s="3" t="s">
        <v>29</v>
      </c>
      <c r="C162" s="3" t="s">
        <v>257</v>
      </c>
      <c r="D162" s="3"/>
      <c r="E162" s="11">
        <f>E163+E164</f>
        <v>650000</v>
      </c>
      <c r="F162" s="29">
        <f>F163+F164</f>
        <v>300000</v>
      </c>
      <c r="G162" s="29">
        <f>G163+G164</f>
        <v>600000</v>
      </c>
    </row>
    <row r="163" spans="1:7" ht="25.5" x14ac:dyDescent="0.25">
      <c r="A163" s="46" t="s">
        <v>221</v>
      </c>
      <c r="B163" s="3" t="s">
        <v>29</v>
      </c>
      <c r="C163" s="3" t="s">
        <v>257</v>
      </c>
      <c r="D163" s="3" t="s">
        <v>222</v>
      </c>
      <c r="E163" s="7">
        <f>224000+10000+60000-322</f>
        <v>293678</v>
      </c>
      <c r="F163" s="25">
        <v>150000</v>
      </c>
      <c r="G163" s="25">
        <v>300000</v>
      </c>
    </row>
    <row r="164" spans="1:7" x14ac:dyDescent="0.25">
      <c r="A164" s="46" t="s">
        <v>26</v>
      </c>
      <c r="B164" s="3" t="s">
        <v>29</v>
      </c>
      <c r="C164" s="3" t="s">
        <v>257</v>
      </c>
      <c r="D164" s="3" t="s">
        <v>27</v>
      </c>
      <c r="E164" s="9">
        <f>326000-10000+40000+322</f>
        <v>356322</v>
      </c>
      <c r="F164" s="27">
        <v>150000</v>
      </c>
      <c r="G164" s="27">
        <v>300000</v>
      </c>
    </row>
    <row r="165" spans="1:7" x14ac:dyDescent="0.25">
      <c r="A165" s="46" t="s">
        <v>258</v>
      </c>
      <c r="B165" s="3" t="s">
        <v>29</v>
      </c>
      <c r="C165" s="3" t="s">
        <v>259</v>
      </c>
      <c r="D165" s="3"/>
      <c r="E165" s="9">
        <f>E166</f>
        <v>10000</v>
      </c>
      <c r="F165" s="27">
        <f t="shared" ref="F165:G165" si="43">F166</f>
        <v>10000</v>
      </c>
      <c r="G165" s="27">
        <f t="shared" si="43"/>
        <v>10000</v>
      </c>
    </row>
    <row r="166" spans="1:7" x14ac:dyDescent="0.25">
      <c r="A166" s="46" t="s">
        <v>260</v>
      </c>
      <c r="B166" s="3" t="s">
        <v>29</v>
      </c>
      <c r="C166" s="3" t="s">
        <v>259</v>
      </c>
      <c r="D166" s="3" t="s">
        <v>261</v>
      </c>
      <c r="E166" s="7">
        <v>10000</v>
      </c>
      <c r="F166" s="25">
        <v>10000</v>
      </c>
      <c r="G166" s="25">
        <v>10000</v>
      </c>
    </row>
    <row r="167" spans="1:7" ht="25.5" x14ac:dyDescent="0.25">
      <c r="A167" s="46" t="s">
        <v>536</v>
      </c>
      <c r="B167" s="3" t="s">
        <v>29</v>
      </c>
      <c r="C167" s="3" t="s">
        <v>535</v>
      </c>
      <c r="D167" s="3"/>
      <c r="E167" s="9">
        <f>E168</f>
        <v>36200</v>
      </c>
      <c r="F167" s="27">
        <f t="shared" ref="F167:G169" si="44">F168</f>
        <v>35000</v>
      </c>
      <c r="G167" s="27">
        <f t="shared" si="44"/>
        <v>35000</v>
      </c>
    </row>
    <row r="168" spans="1:7" x14ac:dyDescent="0.25">
      <c r="A168" s="46" t="s">
        <v>26</v>
      </c>
      <c r="B168" s="3" t="s">
        <v>29</v>
      </c>
      <c r="C168" s="3" t="s">
        <v>535</v>
      </c>
      <c r="D168" s="3" t="s">
        <v>27</v>
      </c>
      <c r="E168" s="9">
        <f>35000+1200</f>
        <v>36200</v>
      </c>
      <c r="F168" s="27">
        <v>35000</v>
      </c>
      <c r="G168" s="27">
        <v>35000</v>
      </c>
    </row>
    <row r="169" spans="1:7" ht="25.5" x14ac:dyDescent="0.25">
      <c r="A169" s="46" t="s">
        <v>758</v>
      </c>
      <c r="B169" s="3" t="s">
        <v>29</v>
      </c>
      <c r="C169" s="3" t="s">
        <v>262</v>
      </c>
      <c r="D169" s="3"/>
      <c r="E169" s="9">
        <f>E170</f>
        <v>879000</v>
      </c>
      <c r="F169" s="27">
        <f t="shared" si="44"/>
        <v>450000</v>
      </c>
      <c r="G169" s="27">
        <f t="shared" si="44"/>
        <v>1000000</v>
      </c>
    </row>
    <row r="170" spans="1:7" ht="51" x14ac:dyDescent="0.25">
      <c r="A170" s="46" t="s">
        <v>263</v>
      </c>
      <c r="B170" s="3" t="s">
        <v>29</v>
      </c>
      <c r="C170" s="3" t="s">
        <v>262</v>
      </c>
      <c r="D170" s="3" t="s">
        <v>264</v>
      </c>
      <c r="E170" s="9">
        <f>846000+33000</f>
        <v>879000</v>
      </c>
      <c r="F170" s="27">
        <v>450000</v>
      </c>
      <c r="G170" s="27">
        <v>1000000</v>
      </c>
    </row>
    <row r="171" spans="1:7" ht="25.5" x14ac:dyDescent="0.25">
      <c r="A171" s="46" t="s">
        <v>265</v>
      </c>
      <c r="B171" s="3" t="s">
        <v>29</v>
      </c>
      <c r="C171" s="3" t="s">
        <v>266</v>
      </c>
      <c r="D171" s="3"/>
      <c r="E171" s="8">
        <f>E172</f>
        <v>182400</v>
      </c>
      <c r="F171" s="26">
        <f t="shared" ref="F171:G171" si="45">F172</f>
        <v>130000</v>
      </c>
      <c r="G171" s="26">
        <f t="shared" si="45"/>
        <v>200000</v>
      </c>
    </row>
    <row r="172" spans="1:7" x14ac:dyDescent="0.25">
      <c r="A172" s="46" t="s">
        <v>26</v>
      </c>
      <c r="B172" s="3" t="s">
        <v>29</v>
      </c>
      <c r="C172" s="3" t="s">
        <v>266</v>
      </c>
      <c r="D172" s="3" t="s">
        <v>27</v>
      </c>
      <c r="E172" s="9">
        <v>182400</v>
      </c>
      <c r="F172" s="27">
        <v>130000</v>
      </c>
      <c r="G172" s="27">
        <v>200000</v>
      </c>
    </row>
    <row r="173" spans="1:7" x14ac:dyDescent="0.25">
      <c r="A173" s="46" t="s">
        <v>267</v>
      </c>
      <c r="B173" s="3" t="s">
        <v>29</v>
      </c>
      <c r="C173" s="3" t="s">
        <v>268</v>
      </c>
      <c r="D173" s="3"/>
      <c r="E173" s="9">
        <f>E174+E176+E179+E175+E177+E178</f>
        <v>2130296.1800000002</v>
      </c>
      <c r="F173" s="9">
        <f t="shared" ref="F173:G173" si="46">F174+F176+F179+F175+F177+F178</f>
        <v>945032.51</v>
      </c>
      <c r="G173" s="9">
        <f t="shared" si="46"/>
        <v>1904441.96</v>
      </c>
    </row>
    <row r="174" spans="1:7" x14ac:dyDescent="0.25">
      <c r="A174" s="46" t="s">
        <v>26</v>
      </c>
      <c r="B174" s="3" t="s">
        <v>29</v>
      </c>
      <c r="C174" s="3" t="s">
        <v>268</v>
      </c>
      <c r="D174" s="3" t="s">
        <v>27</v>
      </c>
      <c r="E174" s="8">
        <f>1853493.79-100000-66318.8-36000-3480+2280-17590+166648.81</f>
        <v>1799033.8</v>
      </c>
      <c r="F174" s="8">
        <f>1005032.51-60000</f>
        <v>945032.51</v>
      </c>
      <c r="G174" s="8">
        <v>1904441.96</v>
      </c>
    </row>
    <row r="175" spans="1:7" x14ac:dyDescent="0.25">
      <c r="A175" s="46" t="s">
        <v>76</v>
      </c>
      <c r="B175" s="3" t="s">
        <v>29</v>
      </c>
      <c r="C175" s="3" t="s">
        <v>268</v>
      </c>
      <c r="D175" s="3" t="s">
        <v>77</v>
      </c>
      <c r="E175" s="8">
        <v>80522.38</v>
      </c>
      <c r="F175" s="8">
        <v>0</v>
      </c>
      <c r="G175" s="8">
        <v>0</v>
      </c>
    </row>
    <row r="176" spans="1:7" ht="38.25" x14ac:dyDescent="0.25">
      <c r="A176" s="46" t="s">
        <v>648</v>
      </c>
      <c r="B176" s="3" t="s">
        <v>29</v>
      </c>
      <c r="C176" s="3" t="s">
        <v>268</v>
      </c>
      <c r="D176" s="3" t="s">
        <v>647</v>
      </c>
      <c r="E176" s="8">
        <v>0</v>
      </c>
      <c r="F176" s="8">
        <v>0</v>
      </c>
      <c r="G176" s="8">
        <v>0</v>
      </c>
    </row>
    <row r="177" spans="1:7" ht="25.5" x14ac:dyDescent="0.25">
      <c r="A177" s="46" t="s">
        <v>709</v>
      </c>
      <c r="B177" s="3" t="s">
        <v>29</v>
      </c>
      <c r="C177" s="3" t="s">
        <v>268</v>
      </c>
      <c r="D177" s="3" t="s">
        <v>708</v>
      </c>
      <c r="E177" s="8">
        <v>75650</v>
      </c>
      <c r="F177" s="8">
        <v>0</v>
      </c>
      <c r="G177" s="8">
        <v>0</v>
      </c>
    </row>
    <row r="178" spans="1:7" x14ac:dyDescent="0.25">
      <c r="A178" s="45" t="s">
        <v>78</v>
      </c>
      <c r="B178" s="67" t="s">
        <v>29</v>
      </c>
      <c r="C178" s="67" t="s">
        <v>268</v>
      </c>
      <c r="D178" s="67" t="s">
        <v>79</v>
      </c>
      <c r="E178" s="8">
        <v>10090</v>
      </c>
      <c r="F178" s="8">
        <v>0</v>
      </c>
      <c r="G178" s="8">
        <v>0</v>
      </c>
    </row>
    <row r="179" spans="1:7" x14ac:dyDescent="0.25">
      <c r="A179" s="46" t="s">
        <v>683</v>
      </c>
      <c r="B179" s="3" t="s">
        <v>29</v>
      </c>
      <c r="C179" s="3" t="s">
        <v>268</v>
      </c>
      <c r="D179" s="3" t="s">
        <v>682</v>
      </c>
      <c r="E179" s="8">
        <v>165000</v>
      </c>
      <c r="F179" s="8">
        <v>0</v>
      </c>
      <c r="G179" s="8">
        <v>0</v>
      </c>
    </row>
    <row r="180" spans="1:7" ht="25.5" x14ac:dyDescent="0.25">
      <c r="A180" s="66" t="s">
        <v>693</v>
      </c>
      <c r="B180" s="83" t="s">
        <v>29</v>
      </c>
      <c r="C180" s="83" t="s">
        <v>787</v>
      </c>
      <c r="D180" s="83"/>
      <c r="E180" s="8">
        <f>E181</f>
        <v>220000</v>
      </c>
      <c r="F180" s="8">
        <f t="shared" ref="F180:G180" si="47">F181</f>
        <v>0</v>
      </c>
      <c r="G180" s="8">
        <f t="shared" si="47"/>
        <v>0</v>
      </c>
    </row>
    <row r="181" spans="1:7" x14ac:dyDescent="0.25">
      <c r="A181" s="66" t="s">
        <v>26</v>
      </c>
      <c r="B181" s="83" t="s">
        <v>29</v>
      </c>
      <c r="C181" s="83" t="s">
        <v>787</v>
      </c>
      <c r="D181" s="83" t="s">
        <v>27</v>
      </c>
      <c r="E181" s="8">
        <f>170000+50000</f>
        <v>220000</v>
      </c>
      <c r="F181" s="8">
        <v>0</v>
      </c>
      <c r="G181" s="8">
        <v>0</v>
      </c>
    </row>
    <row r="182" spans="1:7" x14ac:dyDescent="0.25">
      <c r="A182" s="46" t="s">
        <v>591</v>
      </c>
      <c r="B182" s="3" t="s">
        <v>29</v>
      </c>
      <c r="C182" s="3" t="s">
        <v>590</v>
      </c>
      <c r="D182" s="3"/>
      <c r="E182" s="8">
        <f>E183</f>
        <v>711314.16</v>
      </c>
      <c r="F182" s="8">
        <f t="shared" ref="F182:G182" si="48">F183</f>
        <v>0</v>
      </c>
      <c r="G182" s="8">
        <f t="shared" si="48"/>
        <v>0</v>
      </c>
    </row>
    <row r="183" spans="1:7" x14ac:dyDescent="0.25">
      <c r="A183" s="46" t="s">
        <v>26</v>
      </c>
      <c r="B183" s="3" t="s">
        <v>29</v>
      </c>
      <c r="C183" s="3" t="s">
        <v>590</v>
      </c>
      <c r="D183" s="3" t="s">
        <v>27</v>
      </c>
      <c r="E183" s="8">
        <f>691314.16+20000</f>
        <v>711314.16</v>
      </c>
      <c r="F183" s="8">
        <v>0</v>
      </c>
      <c r="G183" s="8">
        <v>0</v>
      </c>
    </row>
    <row r="184" spans="1:7" x14ac:dyDescent="0.25">
      <c r="A184" s="47" t="s">
        <v>269</v>
      </c>
      <c r="B184" s="43" t="s">
        <v>270</v>
      </c>
      <c r="C184" s="43"/>
      <c r="D184" s="43"/>
      <c r="E184" s="12">
        <f>E185</f>
        <v>1189100</v>
      </c>
      <c r="F184" s="35">
        <f t="shared" ref="F184:G186" si="49">F185</f>
        <v>1300000</v>
      </c>
      <c r="G184" s="35">
        <f t="shared" si="49"/>
        <v>1400000</v>
      </c>
    </row>
    <row r="185" spans="1:7" x14ac:dyDescent="0.25">
      <c r="A185" s="47" t="s">
        <v>271</v>
      </c>
      <c r="B185" s="43" t="s">
        <v>272</v>
      </c>
      <c r="C185" s="43"/>
      <c r="D185" s="43"/>
      <c r="E185" s="4">
        <f>E186</f>
        <v>1189100</v>
      </c>
      <c r="F185" s="23">
        <f t="shared" si="49"/>
        <v>1300000</v>
      </c>
      <c r="G185" s="23">
        <f t="shared" si="49"/>
        <v>1400000</v>
      </c>
    </row>
    <row r="186" spans="1:7" x14ac:dyDescent="0.25">
      <c r="A186" s="46" t="s">
        <v>4</v>
      </c>
      <c r="B186" s="3" t="s">
        <v>272</v>
      </c>
      <c r="C186" s="3" t="s">
        <v>5</v>
      </c>
      <c r="D186" s="3"/>
      <c r="E186" s="15">
        <f>E187</f>
        <v>1189100</v>
      </c>
      <c r="F186" s="32">
        <f t="shared" si="49"/>
        <v>1300000</v>
      </c>
      <c r="G186" s="32">
        <f t="shared" si="49"/>
        <v>1400000</v>
      </c>
    </row>
    <row r="187" spans="1:7" s="2" customFormat="1" ht="25.5" x14ac:dyDescent="0.25">
      <c r="A187" s="46" t="s">
        <v>273</v>
      </c>
      <c r="B187" s="3" t="s">
        <v>272</v>
      </c>
      <c r="C187" s="3" t="s">
        <v>274</v>
      </c>
      <c r="D187" s="3"/>
      <c r="E187" s="14">
        <f>E188+E189+E190</f>
        <v>1189100</v>
      </c>
      <c r="F187" s="14">
        <f>F188+F189+F190</f>
        <v>1300000</v>
      </c>
      <c r="G187" s="14">
        <f>G188+G189+G190</f>
        <v>1400000</v>
      </c>
    </row>
    <row r="188" spans="1:7" ht="25.5" x14ac:dyDescent="0.25">
      <c r="A188" s="46" t="s">
        <v>8</v>
      </c>
      <c r="B188" s="3" t="s">
        <v>272</v>
      </c>
      <c r="C188" s="3" t="s">
        <v>274</v>
      </c>
      <c r="D188" s="3" t="s">
        <v>9</v>
      </c>
      <c r="E188" s="11">
        <f>845000+67000</f>
        <v>912000</v>
      </c>
      <c r="F188" s="29">
        <v>971600</v>
      </c>
      <c r="G188" s="29">
        <v>1044550</v>
      </c>
    </row>
    <row r="189" spans="1:7" ht="38.25" x14ac:dyDescent="0.25">
      <c r="A189" s="46" t="s">
        <v>10</v>
      </c>
      <c r="B189" s="3" t="s">
        <v>272</v>
      </c>
      <c r="C189" s="3" t="s">
        <v>274</v>
      </c>
      <c r="D189" s="3" t="s">
        <v>11</v>
      </c>
      <c r="E189" s="9">
        <f>255000+22100</f>
        <v>277100</v>
      </c>
      <c r="F189" s="27">
        <v>293400</v>
      </c>
      <c r="G189" s="27">
        <v>315450</v>
      </c>
    </row>
    <row r="190" spans="1:7" x14ac:dyDescent="0.25">
      <c r="A190" s="46" t="s">
        <v>26</v>
      </c>
      <c r="B190" s="3" t="s">
        <v>272</v>
      </c>
      <c r="C190" s="3" t="s">
        <v>274</v>
      </c>
      <c r="D190" s="3" t="s">
        <v>27</v>
      </c>
      <c r="E190" s="11">
        <v>0</v>
      </c>
      <c r="F190" s="11">
        <v>35000</v>
      </c>
      <c r="G190" s="11">
        <v>40000</v>
      </c>
    </row>
    <row r="191" spans="1:7" ht="25.5" x14ac:dyDescent="0.25">
      <c r="A191" s="47" t="s">
        <v>275</v>
      </c>
      <c r="B191" s="43" t="s">
        <v>276</v>
      </c>
      <c r="C191" s="43"/>
      <c r="D191" s="43"/>
      <c r="E191" s="13">
        <f>E192+E215</f>
        <v>5181314.53</v>
      </c>
      <c r="F191" s="30">
        <f>F192+F215</f>
        <v>1412600</v>
      </c>
      <c r="G191" s="30">
        <f>G192+G215</f>
        <v>1412600</v>
      </c>
    </row>
    <row r="192" spans="1:7" ht="38.25" x14ac:dyDescent="0.25">
      <c r="A192" s="47" t="s">
        <v>277</v>
      </c>
      <c r="B192" s="43" t="s">
        <v>278</v>
      </c>
      <c r="C192" s="43"/>
      <c r="D192" s="43"/>
      <c r="E192" s="18">
        <f>E193+E212</f>
        <v>4971314.53</v>
      </c>
      <c r="F192" s="18">
        <f>F193+F212</f>
        <v>1392400</v>
      </c>
      <c r="G192" s="18">
        <f>G193+G212</f>
        <v>1392400</v>
      </c>
    </row>
    <row r="193" spans="1:7" x14ac:dyDescent="0.25">
      <c r="A193" s="46" t="s">
        <v>279</v>
      </c>
      <c r="B193" s="3" t="s">
        <v>278</v>
      </c>
      <c r="C193" s="3" t="s">
        <v>280</v>
      </c>
      <c r="D193" s="3"/>
      <c r="E193" s="9">
        <f>E194</f>
        <v>4075538.5300000003</v>
      </c>
      <c r="F193" s="27">
        <f t="shared" ref="F193:G193" si="50">F194</f>
        <v>1392400</v>
      </c>
      <c r="G193" s="27">
        <f t="shared" si="50"/>
        <v>1392400</v>
      </c>
    </row>
    <row r="194" spans="1:7" ht="38.25" x14ac:dyDescent="0.25">
      <c r="A194" s="46" t="s">
        <v>281</v>
      </c>
      <c r="B194" s="3" t="s">
        <v>278</v>
      </c>
      <c r="C194" s="3" t="s">
        <v>282</v>
      </c>
      <c r="D194" s="3"/>
      <c r="E194" s="15">
        <f>E195+E201+E198</f>
        <v>4075538.5300000003</v>
      </c>
      <c r="F194" s="15">
        <f t="shared" ref="F194:G194" si="51">F195+F201+F198</f>
        <v>1392400</v>
      </c>
      <c r="G194" s="15">
        <f t="shared" si="51"/>
        <v>1392400</v>
      </c>
    </row>
    <row r="195" spans="1:7" s="2" customFormat="1" ht="25.5" x14ac:dyDescent="0.25">
      <c r="A195" s="46" t="s">
        <v>283</v>
      </c>
      <c r="B195" s="3" t="s">
        <v>278</v>
      </c>
      <c r="C195" s="3" t="s">
        <v>284</v>
      </c>
      <c r="D195" s="3"/>
      <c r="E195" s="14">
        <f t="shared" ref="E195:G196" si="52">E196</f>
        <v>300000</v>
      </c>
      <c r="F195" s="31">
        <f>F196</f>
        <v>100000</v>
      </c>
      <c r="G195" s="31">
        <f>G196</f>
        <v>100000</v>
      </c>
    </row>
    <row r="196" spans="1:7" ht="25.5" x14ac:dyDescent="0.25">
      <c r="A196" s="46" t="s">
        <v>285</v>
      </c>
      <c r="B196" s="3" t="s">
        <v>278</v>
      </c>
      <c r="C196" s="3" t="s">
        <v>286</v>
      </c>
      <c r="D196" s="3"/>
      <c r="E196" s="10">
        <f t="shared" si="52"/>
        <v>300000</v>
      </c>
      <c r="F196" s="28">
        <f t="shared" si="52"/>
        <v>100000</v>
      </c>
      <c r="G196" s="28">
        <f t="shared" si="52"/>
        <v>100000</v>
      </c>
    </row>
    <row r="197" spans="1:7" x14ac:dyDescent="0.25">
      <c r="A197" s="46" t="s">
        <v>26</v>
      </c>
      <c r="B197" s="3" t="s">
        <v>278</v>
      </c>
      <c r="C197" s="3" t="s">
        <v>286</v>
      </c>
      <c r="D197" s="3" t="s">
        <v>27</v>
      </c>
      <c r="E197" s="11">
        <v>300000</v>
      </c>
      <c r="F197" s="11">
        <v>100000</v>
      </c>
      <c r="G197" s="11">
        <v>100000</v>
      </c>
    </row>
    <row r="198" spans="1:7" ht="51" x14ac:dyDescent="0.25">
      <c r="A198" s="45" t="s">
        <v>719</v>
      </c>
      <c r="B198" s="67" t="s">
        <v>278</v>
      </c>
      <c r="C198" s="67" t="s">
        <v>718</v>
      </c>
      <c r="D198" s="67"/>
      <c r="E198" s="11">
        <f>E199</f>
        <v>263363</v>
      </c>
      <c r="F198" s="11">
        <f t="shared" ref="F198:G198" si="53">F199</f>
        <v>0</v>
      </c>
      <c r="G198" s="11">
        <f t="shared" si="53"/>
        <v>0</v>
      </c>
    </row>
    <row r="199" spans="1:7" x14ac:dyDescent="0.25">
      <c r="A199" s="45" t="s">
        <v>721</v>
      </c>
      <c r="B199" s="67" t="s">
        <v>278</v>
      </c>
      <c r="C199" s="67" t="s">
        <v>720</v>
      </c>
      <c r="D199" s="67"/>
      <c r="E199" s="11">
        <f>E200</f>
        <v>263363</v>
      </c>
      <c r="F199" s="11">
        <f t="shared" ref="F199:G199" si="54">F200</f>
        <v>0</v>
      </c>
      <c r="G199" s="11">
        <f t="shared" si="54"/>
        <v>0</v>
      </c>
    </row>
    <row r="200" spans="1:7" x14ac:dyDescent="0.25">
      <c r="A200" s="45" t="s">
        <v>26</v>
      </c>
      <c r="B200" s="67" t="s">
        <v>278</v>
      </c>
      <c r="C200" s="67" t="s">
        <v>720</v>
      </c>
      <c r="D200" s="67" t="s">
        <v>27</v>
      </c>
      <c r="E200" s="11">
        <v>263363</v>
      </c>
      <c r="F200" s="11">
        <v>0</v>
      </c>
      <c r="G200" s="11">
        <v>0</v>
      </c>
    </row>
    <row r="201" spans="1:7" ht="25.5" x14ac:dyDescent="0.25">
      <c r="A201" s="46" t="s">
        <v>287</v>
      </c>
      <c r="B201" s="3" t="s">
        <v>278</v>
      </c>
      <c r="C201" s="3" t="s">
        <v>288</v>
      </c>
      <c r="D201" s="3"/>
      <c r="E201" s="9">
        <f>E207+E209+E204+E202</f>
        <v>3512175.5300000003</v>
      </c>
      <c r="F201" s="9">
        <f t="shared" ref="F201:G201" si="55">F207+F209+F204+F202</f>
        <v>1292400</v>
      </c>
      <c r="G201" s="9">
        <f t="shared" si="55"/>
        <v>1292400</v>
      </c>
    </row>
    <row r="202" spans="1:7" ht="25.5" x14ac:dyDescent="0.25">
      <c r="A202" s="45" t="s">
        <v>710</v>
      </c>
      <c r="B202" s="67" t="s">
        <v>278</v>
      </c>
      <c r="C202" s="67" t="s">
        <v>711</v>
      </c>
      <c r="D202" s="67"/>
      <c r="E202" s="9">
        <f>E203</f>
        <v>806291</v>
      </c>
      <c r="F202" s="9">
        <f t="shared" ref="F202:G202" si="56">F203</f>
        <v>0</v>
      </c>
      <c r="G202" s="9">
        <f t="shared" si="56"/>
        <v>0</v>
      </c>
    </row>
    <row r="203" spans="1:7" x14ac:dyDescent="0.25">
      <c r="A203" s="45" t="s">
        <v>26</v>
      </c>
      <c r="B203" s="67" t="s">
        <v>278</v>
      </c>
      <c r="C203" s="67" t="s">
        <v>711</v>
      </c>
      <c r="D203" s="67" t="s">
        <v>27</v>
      </c>
      <c r="E203" s="9">
        <v>806291</v>
      </c>
      <c r="F203" s="9">
        <v>0</v>
      </c>
      <c r="G203" s="9">
        <v>0</v>
      </c>
    </row>
    <row r="204" spans="1:7" ht="25.5" x14ac:dyDescent="0.25">
      <c r="A204" s="46" t="s">
        <v>693</v>
      </c>
      <c r="B204" s="3" t="s">
        <v>278</v>
      </c>
      <c r="C204" s="3" t="s">
        <v>692</v>
      </c>
      <c r="D204" s="3"/>
      <c r="E204" s="9">
        <f>E205+E206</f>
        <v>1138784.53</v>
      </c>
      <c r="F204" s="9">
        <f t="shared" ref="F204:G204" si="57">F205+F206</f>
        <v>0</v>
      </c>
      <c r="G204" s="9">
        <f t="shared" si="57"/>
        <v>0</v>
      </c>
    </row>
    <row r="205" spans="1:7" x14ac:dyDescent="0.25">
      <c r="A205" s="46" t="s">
        <v>26</v>
      </c>
      <c r="B205" s="3" t="s">
        <v>278</v>
      </c>
      <c r="C205" s="3" t="s">
        <v>692</v>
      </c>
      <c r="D205" s="3" t="s">
        <v>27</v>
      </c>
      <c r="E205" s="9">
        <v>1078032.53</v>
      </c>
      <c r="F205" s="9">
        <v>0</v>
      </c>
      <c r="G205" s="9">
        <v>0</v>
      </c>
    </row>
    <row r="206" spans="1:7" x14ac:dyDescent="0.25">
      <c r="A206" s="46" t="s">
        <v>26</v>
      </c>
      <c r="B206" s="3" t="s">
        <v>278</v>
      </c>
      <c r="C206" s="3" t="s">
        <v>692</v>
      </c>
      <c r="D206" s="3" t="s">
        <v>31</v>
      </c>
      <c r="E206" s="9">
        <v>60752</v>
      </c>
      <c r="F206" s="9">
        <v>0</v>
      </c>
      <c r="G206" s="9">
        <v>0</v>
      </c>
    </row>
    <row r="207" spans="1:7" x14ac:dyDescent="0.25">
      <c r="A207" s="46" t="s">
        <v>289</v>
      </c>
      <c r="B207" s="3" t="s">
        <v>278</v>
      </c>
      <c r="C207" s="3" t="s">
        <v>290</v>
      </c>
      <c r="D207" s="3"/>
      <c r="E207" s="8">
        <f>E208</f>
        <v>593300</v>
      </c>
      <c r="F207" s="26">
        <f t="shared" ref="F207:G207" si="58">F208</f>
        <v>475000</v>
      </c>
      <c r="G207" s="26">
        <f t="shared" si="58"/>
        <v>475000</v>
      </c>
    </row>
    <row r="208" spans="1:7" x14ac:dyDescent="0.25">
      <c r="A208" s="46" t="s">
        <v>26</v>
      </c>
      <c r="B208" s="3" t="s">
        <v>278</v>
      </c>
      <c r="C208" s="3" t="s">
        <v>290</v>
      </c>
      <c r="D208" s="3" t="s">
        <v>27</v>
      </c>
      <c r="E208" s="9">
        <v>593300</v>
      </c>
      <c r="F208" s="9">
        <v>475000</v>
      </c>
      <c r="G208" s="9">
        <v>475000</v>
      </c>
    </row>
    <row r="209" spans="1:7" x14ac:dyDescent="0.25">
      <c r="A209" s="46" t="s">
        <v>291</v>
      </c>
      <c r="B209" s="3" t="s">
        <v>278</v>
      </c>
      <c r="C209" s="3" t="s">
        <v>292</v>
      </c>
      <c r="D209" s="3"/>
      <c r="E209" s="8">
        <f>E210+E211</f>
        <v>973800</v>
      </c>
      <c r="F209" s="26">
        <f>F210+F211</f>
        <v>817400</v>
      </c>
      <c r="G209" s="26">
        <f>G210+G211</f>
        <v>817400</v>
      </c>
    </row>
    <row r="210" spans="1:7" x14ac:dyDescent="0.25">
      <c r="A210" s="46" t="s">
        <v>26</v>
      </c>
      <c r="B210" s="3" t="s">
        <v>278</v>
      </c>
      <c r="C210" s="3" t="s">
        <v>292</v>
      </c>
      <c r="D210" s="3" t="s">
        <v>27</v>
      </c>
      <c r="E210" s="9">
        <v>521700</v>
      </c>
      <c r="F210" s="27">
        <v>512300</v>
      </c>
      <c r="G210" s="27">
        <v>512300</v>
      </c>
    </row>
    <row r="211" spans="1:7" x14ac:dyDescent="0.25">
      <c r="A211" s="46" t="s">
        <v>76</v>
      </c>
      <c r="B211" s="3" t="s">
        <v>278</v>
      </c>
      <c r="C211" s="3" t="s">
        <v>292</v>
      </c>
      <c r="D211" s="3" t="s">
        <v>77</v>
      </c>
      <c r="E211" s="9">
        <f>305100+147000</f>
        <v>452100</v>
      </c>
      <c r="F211" s="27">
        <v>305100</v>
      </c>
      <c r="G211" s="27">
        <v>305100</v>
      </c>
    </row>
    <row r="212" spans="1:7" x14ac:dyDescent="0.25">
      <c r="A212" s="46" t="s">
        <v>4</v>
      </c>
      <c r="B212" s="3" t="s">
        <v>278</v>
      </c>
      <c r="C212" s="3" t="s">
        <v>5</v>
      </c>
      <c r="D212" s="3"/>
      <c r="E212" s="9">
        <f>E213</f>
        <v>895776</v>
      </c>
      <c r="F212" s="9">
        <f t="shared" ref="F212:G213" si="59">F213</f>
        <v>0</v>
      </c>
      <c r="G212" s="9">
        <f t="shared" si="59"/>
        <v>0</v>
      </c>
    </row>
    <row r="213" spans="1:7" ht="25.5" x14ac:dyDescent="0.25">
      <c r="A213" s="46" t="s">
        <v>285</v>
      </c>
      <c r="B213" s="3" t="s">
        <v>278</v>
      </c>
      <c r="C213" s="3" t="s">
        <v>664</v>
      </c>
      <c r="D213" s="3"/>
      <c r="E213" s="9">
        <f>E214</f>
        <v>895776</v>
      </c>
      <c r="F213" s="9">
        <f t="shared" si="59"/>
        <v>0</v>
      </c>
      <c r="G213" s="9">
        <f t="shared" si="59"/>
        <v>0</v>
      </c>
    </row>
    <row r="214" spans="1:7" x14ac:dyDescent="0.25">
      <c r="A214" s="46" t="s">
        <v>26</v>
      </c>
      <c r="B214" s="3" t="s">
        <v>278</v>
      </c>
      <c r="C214" s="3" t="s">
        <v>664</v>
      </c>
      <c r="D214" s="3" t="s">
        <v>27</v>
      </c>
      <c r="E214" s="9">
        <v>895776</v>
      </c>
      <c r="F214" s="27">
        <v>0</v>
      </c>
      <c r="G214" s="27">
        <v>0</v>
      </c>
    </row>
    <row r="215" spans="1:7" ht="25.5" x14ac:dyDescent="0.25">
      <c r="A215" s="47" t="s">
        <v>293</v>
      </c>
      <c r="B215" s="43" t="s">
        <v>294</v>
      </c>
      <c r="C215" s="43"/>
      <c r="D215" s="43"/>
      <c r="E215" s="18">
        <f>E216</f>
        <v>210000</v>
      </c>
      <c r="F215" s="36">
        <f t="shared" ref="F215:G215" si="60">F216</f>
        <v>20200</v>
      </c>
      <c r="G215" s="36">
        <f t="shared" si="60"/>
        <v>20200</v>
      </c>
    </row>
    <row r="216" spans="1:7" x14ac:dyDescent="0.25">
      <c r="A216" s="46" t="s">
        <v>279</v>
      </c>
      <c r="B216" s="3" t="s">
        <v>294</v>
      </c>
      <c r="C216" s="3" t="s">
        <v>280</v>
      </c>
      <c r="D216" s="3"/>
      <c r="E216" s="9">
        <f>E217+E224</f>
        <v>210000</v>
      </c>
      <c r="F216" s="27">
        <f>F217+F224</f>
        <v>20200</v>
      </c>
      <c r="G216" s="27">
        <f>G217+G224</f>
        <v>20200</v>
      </c>
    </row>
    <row r="217" spans="1:7" ht="38.25" x14ac:dyDescent="0.25">
      <c r="A217" s="46" t="s">
        <v>281</v>
      </c>
      <c r="B217" s="3" t="s">
        <v>294</v>
      </c>
      <c r="C217" s="3" t="s">
        <v>282</v>
      </c>
      <c r="D217" s="3"/>
      <c r="E217" s="9">
        <f>E218+E221</f>
        <v>200000</v>
      </c>
      <c r="F217" s="9">
        <f t="shared" ref="F217:G217" si="61">F218+F221</f>
        <v>10000</v>
      </c>
      <c r="G217" s="9">
        <f t="shared" si="61"/>
        <v>10000</v>
      </c>
    </row>
    <row r="218" spans="1:7" ht="63.75" x14ac:dyDescent="0.25">
      <c r="A218" s="46" t="s">
        <v>295</v>
      </c>
      <c r="B218" s="3" t="s">
        <v>294</v>
      </c>
      <c r="C218" s="3" t="s">
        <v>296</v>
      </c>
      <c r="D218" s="3"/>
      <c r="E218" s="7">
        <f>E219</f>
        <v>10000</v>
      </c>
      <c r="F218" s="7">
        <f t="shared" ref="F218:G218" si="62">F219</f>
        <v>10000</v>
      </c>
      <c r="G218" s="7">
        <f t="shared" si="62"/>
        <v>10000</v>
      </c>
    </row>
    <row r="219" spans="1:7" ht="25.5" x14ac:dyDescent="0.25">
      <c r="A219" s="46" t="s">
        <v>297</v>
      </c>
      <c r="B219" s="3" t="s">
        <v>294</v>
      </c>
      <c r="C219" s="3" t="s">
        <v>298</v>
      </c>
      <c r="D219" s="3"/>
      <c r="E219" s="9">
        <f>E220</f>
        <v>10000</v>
      </c>
      <c r="F219" s="27">
        <f t="shared" ref="F219:G219" si="63">F220</f>
        <v>10000</v>
      </c>
      <c r="G219" s="27">
        <f t="shared" si="63"/>
        <v>10000</v>
      </c>
    </row>
    <row r="220" spans="1:7" x14ac:dyDescent="0.25">
      <c r="A220" s="46" t="s">
        <v>26</v>
      </c>
      <c r="B220" s="3" t="s">
        <v>294</v>
      </c>
      <c r="C220" s="3" t="s">
        <v>298</v>
      </c>
      <c r="D220" s="3" t="s">
        <v>27</v>
      </c>
      <c r="E220" s="8">
        <v>10000</v>
      </c>
      <c r="F220" s="26">
        <v>10000</v>
      </c>
      <c r="G220" s="26">
        <v>10000</v>
      </c>
    </row>
    <row r="221" spans="1:7" ht="51" x14ac:dyDescent="0.25">
      <c r="A221" s="46" t="s">
        <v>719</v>
      </c>
      <c r="B221" s="3" t="s">
        <v>294</v>
      </c>
      <c r="C221" s="3" t="s">
        <v>718</v>
      </c>
      <c r="D221" s="3"/>
      <c r="E221" s="8">
        <f>E222</f>
        <v>190000</v>
      </c>
      <c r="F221" s="8">
        <f t="shared" ref="F221:G221" si="64">F222</f>
        <v>0</v>
      </c>
      <c r="G221" s="8">
        <f t="shared" si="64"/>
        <v>0</v>
      </c>
    </row>
    <row r="222" spans="1:7" ht="25.5" x14ac:dyDescent="0.25">
      <c r="A222" s="46" t="s">
        <v>285</v>
      </c>
      <c r="B222" s="3" t="s">
        <v>294</v>
      </c>
      <c r="C222" s="3" t="s">
        <v>801</v>
      </c>
      <c r="D222" s="3"/>
      <c r="E222" s="8">
        <f>E223</f>
        <v>190000</v>
      </c>
      <c r="F222" s="8">
        <f t="shared" ref="F222:G222" si="65">F223</f>
        <v>0</v>
      </c>
      <c r="G222" s="8">
        <f t="shared" si="65"/>
        <v>0</v>
      </c>
    </row>
    <row r="223" spans="1:7" x14ac:dyDescent="0.25">
      <c r="A223" s="46" t="s">
        <v>26</v>
      </c>
      <c r="B223" s="3" t="s">
        <v>294</v>
      </c>
      <c r="C223" s="3" t="s">
        <v>801</v>
      </c>
      <c r="D223" s="3" t="s">
        <v>27</v>
      </c>
      <c r="E223" s="8">
        <f>190000</f>
        <v>190000</v>
      </c>
      <c r="F223" s="26">
        <v>0</v>
      </c>
      <c r="G223" s="26">
        <v>0</v>
      </c>
    </row>
    <row r="224" spans="1:7" x14ac:dyDescent="0.25">
      <c r="A224" s="46" t="s">
        <v>299</v>
      </c>
      <c r="B224" s="3" t="s">
        <v>294</v>
      </c>
      <c r="C224" s="3" t="s">
        <v>300</v>
      </c>
      <c r="D224" s="3"/>
      <c r="E224" s="9">
        <f>E225</f>
        <v>10000</v>
      </c>
      <c r="F224" s="27">
        <f t="shared" ref="F224:G224" si="66">F225</f>
        <v>10200</v>
      </c>
      <c r="G224" s="27">
        <f t="shared" si="66"/>
        <v>10200</v>
      </c>
    </row>
    <row r="225" spans="1:7" ht="25.5" x14ac:dyDescent="0.25">
      <c r="A225" s="46" t="s">
        <v>301</v>
      </c>
      <c r="B225" s="3" t="s">
        <v>294</v>
      </c>
      <c r="C225" s="3" t="s">
        <v>302</v>
      </c>
      <c r="D225" s="3"/>
      <c r="E225" s="9">
        <f>E226+E228</f>
        <v>10000</v>
      </c>
      <c r="F225" s="27">
        <f>F226+F228</f>
        <v>10200</v>
      </c>
      <c r="G225" s="27">
        <f>G226+G228</f>
        <v>10200</v>
      </c>
    </row>
    <row r="226" spans="1:7" x14ac:dyDescent="0.25">
      <c r="A226" s="46" t="s">
        <v>303</v>
      </c>
      <c r="B226" s="3" t="s">
        <v>294</v>
      </c>
      <c r="C226" s="3" t="s">
        <v>304</v>
      </c>
      <c r="D226" s="3"/>
      <c r="E226" s="9">
        <f>E227</f>
        <v>10000</v>
      </c>
      <c r="F226" s="27">
        <f t="shared" ref="F226:G226" si="67">F227</f>
        <v>10000</v>
      </c>
      <c r="G226" s="27">
        <f t="shared" si="67"/>
        <v>10000</v>
      </c>
    </row>
    <row r="227" spans="1:7" x14ac:dyDescent="0.25">
      <c r="A227" s="46" t="s">
        <v>26</v>
      </c>
      <c r="B227" s="3" t="s">
        <v>294</v>
      </c>
      <c r="C227" s="3" t="s">
        <v>304</v>
      </c>
      <c r="D227" s="3" t="s">
        <v>27</v>
      </c>
      <c r="E227" s="8">
        <v>10000</v>
      </c>
      <c r="F227" s="26">
        <v>10000</v>
      </c>
      <c r="G227" s="26">
        <v>10000</v>
      </c>
    </row>
    <row r="228" spans="1:7" ht="38.25" x14ac:dyDescent="0.25">
      <c r="A228" s="46" t="s">
        <v>305</v>
      </c>
      <c r="B228" s="3" t="s">
        <v>294</v>
      </c>
      <c r="C228" s="3" t="s">
        <v>306</v>
      </c>
      <c r="D228" s="3"/>
      <c r="E228" s="7">
        <f>E229</f>
        <v>0</v>
      </c>
      <c r="F228" s="25">
        <f t="shared" ref="F228:G228" si="68">F229</f>
        <v>200</v>
      </c>
      <c r="G228" s="25">
        <f t="shared" si="68"/>
        <v>200</v>
      </c>
    </row>
    <row r="229" spans="1:7" x14ac:dyDescent="0.25">
      <c r="A229" s="46" t="s">
        <v>26</v>
      </c>
      <c r="B229" s="3" t="s">
        <v>294</v>
      </c>
      <c r="C229" s="3" t="s">
        <v>306</v>
      </c>
      <c r="D229" s="3" t="s">
        <v>27</v>
      </c>
      <c r="E229" s="8">
        <f>200-200</f>
        <v>0</v>
      </c>
      <c r="F229" s="26">
        <v>200</v>
      </c>
      <c r="G229" s="26">
        <v>200</v>
      </c>
    </row>
    <row r="230" spans="1:7" x14ac:dyDescent="0.25">
      <c r="A230" s="47" t="s">
        <v>307</v>
      </c>
      <c r="B230" s="43" t="s">
        <v>308</v>
      </c>
      <c r="C230" s="43"/>
      <c r="D230" s="43"/>
      <c r="E230" s="71">
        <f>E231+E251+E257+E280</f>
        <v>61245502.430000007</v>
      </c>
      <c r="F230" s="13">
        <f>F231+F251+F257+F280</f>
        <v>49348914.710000001</v>
      </c>
      <c r="G230" s="13">
        <f>G231+G251+G257+G280</f>
        <v>55095638.780000001</v>
      </c>
    </row>
    <row r="231" spans="1:7" x14ac:dyDescent="0.25">
      <c r="A231" s="47" t="s">
        <v>309</v>
      </c>
      <c r="B231" s="43" t="s">
        <v>310</v>
      </c>
      <c r="C231" s="43"/>
      <c r="D231" s="43"/>
      <c r="E231" s="18">
        <f>E237+E232</f>
        <v>389635.96</v>
      </c>
      <c r="F231" s="18">
        <f>F237+F232</f>
        <v>252178.24</v>
      </c>
      <c r="G231" s="18">
        <f>G237+G232</f>
        <v>252178.24</v>
      </c>
    </row>
    <row r="232" spans="1:7" x14ac:dyDescent="0.25">
      <c r="A232" s="45" t="s">
        <v>323</v>
      </c>
      <c r="B232" s="3" t="s">
        <v>310</v>
      </c>
      <c r="C232" s="3" t="s">
        <v>324</v>
      </c>
      <c r="D232" s="3"/>
      <c r="E232" s="8">
        <f>E233</f>
        <v>0</v>
      </c>
      <c r="F232" s="8">
        <f t="shared" ref="F232:G234" si="69">F233</f>
        <v>237178.23999999999</v>
      </c>
      <c r="G232" s="8">
        <f t="shared" si="69"/>
        <v>237178.23999999999</v>
      </c>
    </row>
    <row r="233" spans="1:7" ht="25.5" x14ac:dyDescent="0.25">
      <c r="A233" s="45" t="s">
        <v>335</v>
      </c>
      <c r="B233" s="3" t="s">
        <v>310</v>
      </c>
      <c r="C233" s="3" t="s">
        <v>336</v>
      </c>
      <c r="D233" s="3"/>
      <c r="E233" s="8">
        <f>E234</f>
        <v>0</v>
      </c>
      <c r="F233" s="8">
        <f t="shared" si="69"/>
        <v>237178.23999999999</v>
      </c>
      <c r="G233" s="8">
        <f t="shared" si="69"/>
        <v>237178.23999999999</v>
      </c>
    </row>
    <row r="234" spans="1:7" ht="25.5" x14ac:dyDescent="0.25">
      <c r="A234" s="45" t="s">
        <v>407</v>
      </c>
      <c r="B234" s="3" t="s">
        <v>310</v>
      </c>
      <c r="C234" s="3" t="s">
        <v>408</v>
      </c>
      <c r="D234" s="3"/>
      <c r="E234" s="8">
        <f>E235</f>
        <v>0</v>
      </c>
      <c r="F234" s="8">
        <f t="shared" si="69"/>
        <v>237178.23999999999</v>
      </c>
      <c r="G234" s="8">
        <f t="shared" si="69"/>
        <v>237178.23999999999</v>
      </c>
    </row>
    <row r="235" spans="1:7" ht="25.5" x14ac:dyDescent="0.25">
      <c r="A235" s="45" t="s">
        <v>409</v>
      </c>
      <c r="B235" s="3" t="s">
        <v>310</v>
      </c>
      <c r="C235" s="3" t="s">
        <v>410</v>
      </c>
      <c r="D235" s="3"/>
      <c r="E235" s="8">
        <f>E236</f>
        <v>0</v>
      </c>
      <c r="F235" s="8">
        <f t="shared" ref="F235:G235" si="70">F236</f>
        <v>237178.23999999999</v>
      </c>
      <c r="G235" s="8">
        <f t="shared" si="70"/>
        <v>237178.23999999999</v>
      </c>
    </row>
    <row r="236" spans="1:7" x14ac:dyDescent="0.25">
      <c r="A236" s="46" t="s">
        <v>26</v>
      </c>
      <c r="B236" s="3" t="s">
        <v>310</v>
      </c>
      <c r="C236" s="3" t="s">
        <v>410</v>
      </c>
      <c r="D236" s="3" t="s">
        <v>27</v>
      </c>
      <c r="E236" s="8">
        <v>0</v>
      </c>
      <c r="F236" s="8">
        <v>237178.23999999999</v>
      </c>
      <c r="G236" s="8">
        <v>237178.23999999999</v>
      </c>
    </row>
    <row r="237" spans="1:7" ht="25.5" x14ac:dyDescent="0.25">
      <c r="A237" s="46" t="s">
        <v>311</v>
      </c>
      <c r="B237" s="3" t="s">
        <v>310</v>
      </c>
      <c r="C237" s="3" t="s">
        <v>312</v>
      </c>
      <c r="D237" s="3"/>
      <c r="E237" s="9">
        <f>E238+E244+E241+E247</f>
        <v>389635.96</v>
      </c>
      <c r="F237" s="9">
        <f t="shared" ref="F237:G237" si="71">F238+F244+F241+F247</f>
        <v>15000</v>
      </c>
      <c r="G237" s="9">
        <f t="shared" si="71"/>
        <v>15000</v>
      </c>
    </row>
    <row r="238" spans="1:7" ht="38.25" x14ac:dyDescent="0.25">
      <c r="A238" s="46" t="s">
        <v>313</v>
      </c>
      <c r="B238" s="3" t="s">
        <v>310</v>
      </c>
      <c r="C238" s="3" t="s">
        <v>314</v>
      </c>
      <c r="D238" s="3"/>
      <c r="E238" s="9">
        <f>E239</f>
        <v>272671.75</v>
      </c>
      <c r="F238" s="27">
        <f t="shared" ref="F238:G239" si="72">F239</f>
        <v>0</v>
      </c>
      <c r="G238" s="27">
        <f t="shared" si="72"/>
        <v>0</v>
      </c>
    </row>
    <row r="239" spans="1:7" ht="63.75" x14ac:dyDescent="0.25">
      <c r="A239" s="46" t="s">
        <v>315</v>
      </c>
      <c r="B239" s="3" t="s">
        <v>310</v>
      </c>
      <c r="C239" s="3" t="s">
        <v>316</v>
      </c>
      <c r="D239" s="3"/>
      <c r="E239" s="8">
        <f>E240</f>
        <v>272671.75</v>
      </c>
      <c r="F239" s="26">
        <f t="shared" si="72"/>
        <v>0</v>
      </c>
      <c r="G239" s="26">
        <f t="shared" si="72"/>
        <v>0</v>
      </c>
    </row>
    <row r="240" spans="1:7" x14ac:dyDescent="0.25">
      <c r="A240" s="46" t="s">
        <v>26</v>
      </c>
      <c r="B240" s="3" t="s">
        <v>310</v>
      </c>
      <c r="C240" s="3" t="s">
        <v>316</v>
      </c>
      <c r="D240" s="3" t="s">
        <v>27</v>
      </c>
      <c r="E240" s="9">
        <v>272671.75</v>
      </c>
      <c r="F240" s="27">
        <v>0</v>
      </c>
      <c r="G240" s="27">
        <v>0</v>
      </c>
    </row>
    <row r="241" spans="1:9" ht="38.25" x14ac:dyDescent="0.25">
      <c r="A241" s="46" t="s">
        <v>586</v>
      </c>
      <c r="B241" s="3" t="s">
        <v>310</v>
      </c>
      <c r="C241" s="3" t="s">
        <v>584</v>
      </c>
      <c r="D241" s="3"/>
      <c r="E241" s="9">
        <f>E242</f>
        <v>20000</v>
      </c>
      <c r="F241" s="9">
        <f t="shared" ref="F241:G242" si="73">F242</f>
        <v>0</v>
      </c>
      <c r="G241" s="9">
        <f t="shared" si="73"/>
        <v>0</v>
      </c>
    </row>
    <row r="242" spans="1:9" ht="25.5" x14ac:dyDescent="0.25">
      <c r="A242" s="46" t="s">
        <v>587</v>
      </c>
      <c r="B242" s="3" t="s">
        <v>310</v>
      </c>
      <c r="C242" s="3" t="s">
        <v>585</v>
      </c>
      <c r="D242" s="3"/>
      <c r="E242" s="9">
        <f>E243</f>
        <v>20000</v>
      </c>
      <c r="F242" s="9">
        <f t="shared" si="73"/>
        <v>0</v>
      </c>
      <c r="G242" s="9">
        <f t="shared" si="73"/>
        <v>0</v>
      </c>
    </row>
    <row r="243" spans="1:9" x14ac:dyDescent="0.25">
      <c r="A243" s="46" t="s">
        <v>26</v>
      </c>
      <c r="B243" s="3" t="s">
        <v>310</v>
      </c>
      <c r="C243" s="3" t="s">
        <v>585</v>
      </c>
      <c r="D243" s="3" t="s">
        <v>27</v>
      </c>
      <c r="E243" s="9">
        <v>20000</v>
      </c>
      <c r="F243" s="27">
        <v>0</v>
      </c>
      <c r="G243" s="27">
        <v>0</v>
      </c>
    </row>
    <row r="244" spans="1:9" ht="25.5" x14ac:dyDescent="0.25">
      <c r="A244" s="46" t="s">
        <v>317</v>
      </c>
      <c r="B244" s="3" t="s">
        <v>310</v>
      </c>
      <c r="C244" s="3" t="s">
        <v>318</v>
      </c>
      <c r="D244" s="3"/>
      <c r="E244" s="7">
        <f>E245</f>
        <v>4164.21</v>
      </c>
      <c r="F244" s="25">
        <f t="shared" ref="F244:G245" si="74">F245</f>
        <v>15000</v>
      </c>
      <c r="G244" s="25">
        <f t="shared" si="74"/>
        <v>15000</v>
      </c>
    </row>
    <row r="245" spans="1:9" ht="25.5" x14ac:dyDescent="0.25">
      <c r="A245" s="46" t="s">
        <v>319</v>
      </c>
      <c r="B245" s="3" t="s">
        <v>310</v>
      </c>
      <c r="C245" s="3" t="s">
        <v>320</v>
      </c>
      <c r="D245" s="3"/>
      <c r="E245" s="8">
        <f>E246</f>
        <v>4164.21</v>
      </c>
      <c r="F245" s="26">
        <f t="shared" si="74"/>
        <v>15000</v>
      </c>
      <c r="G245" s="26">
        <f t="shared" si="74"/>
        <v>15000</v>
      </c>
    </row>
    <row r="246" spans="1:9" ht="51" x14ac:dyDescent="0.25">
      <c r="A246" s="46" t="s">
        <v>263</v>
      </c>
      <c r="B246" s="3" t="s">
        <v>310</v>
      </c>
      <c r="C246" s="3" t="s">
        <v>320</v>
      </c>
      <c r="D246" s="3" t="s">
        <v>264</v>
      </c>
      <c r="E246" s="9">
        <v>4164.21</v>
      </c>
      <c r="F246" s="27">
        <v>15000</v>
      </c>
      <c r="G246" s="27">
        <v>15000</v>
      </c>
    </row>
    <row r="247" spans="1:9" ht="25.5" x14ac:dyDescent="0.25">
      <c r="A247" s="46" t="s">
        <v>642</v>
      </c>
      <c r="B247" s="3" t="s">
        <v>310</v>
      </c>
      <c r="C247" s="3" t="s">
        <v>640</v>
      </c>
      <c r="D247" s="3"/>
      <c r="E247" s="9">
        <f>E248</f>
        <v>92800</v>
      </c>
      <c r="F247" s="9">
        <f t="shared" ref="F247:G247" si="75">F248</f>
        <v>0</v>
      </c>
      <c r="G247" s="9">
        <f t="shared" si="75"/>
        <v>0</v>
      </c>
    </row>
    <row r="248" spans="1:9" x14ac:dyDescent="0.25">
      <c r="A248" s="46" t="s">
        <v>643</v>
      </c>
      <c r="B248" s="3" t="s">
        <v>310</v>
      </c>
      <c r="C248" s="3" t="s">
        <v>641</v>
      </c>
      <c r="D248" s="3"/>
      <c r="E248" s="9">
        <f>E249+E250</f>
        <v>92800</v>
      </c>
      <c r="F248" s="9">
        <f t="shared" ref="F248:G248" si="76">F249+F250</f>
        <v>0</v>
      </c>
      <c r="G248" s="9">
        <f t="shared" si="76"/>
        <v>0</v>
      </c>
    </row>
    <row r="249" spans="1:9" x14ac:dyDescent="0.25">
      <c r="A249" s="46" t="s">
        <v>26</v>
      </c>
      <c r="B249" s="3" t="s">
        <v>310</v>
      </c>
      <c r="C249" s="3" t="s">
        <v>641</v>
      </c>
      <c r="D249" s="3" t="s">
        <v>27</v>
      </c>
      <c r="E249" s="9">
        <v>50000</v>
      </c>
      <c r="F249" s="27">
        <v>0</v>
      </c>
      <c r="G249" s="27">
        <v>0</v>
      </c>
    </row>
    <row r="250" spans="1:9" x14ac:dyDescent="0.25">
      <c r="A250" s="46" t="s">
        <v>260</v>
      </c>
      <c r="B250" s="3" t="s">
        <v>310</v>
      </c>
      <c r="C250" s="3" t="s">
        <v>641</v>
      </c>
      <c r="D250" s="3" t="s">
        <v>261</v>
      </c>
      <c r="E250" s="9">
        <v>42800</v>
      </c>
      <c r="F250" s="27">
        <v>0</v>
      </c>
      <c r="G250" s="27">
        <v>0</v>
      </c>
    </row>
    <row r="251" spans="1:9" x14ac:dyDescent="0.25">
      <c r="A251" s="47" t="s">
        <v>321</v>
      </c>
      <c r="B251" s="43" t="s">
        <v>322</v>
      </c>
      <c r="C251" s="43"/>
      <c r="D251" s="43"/>
      <c r="E251" s="12">
        <f t="shared" ref="E251:G255" si="77">E252</f>
        <v>0</v>
      </c>
      <c r="F251" s="35">
        <f t="shared" si="77"/>
        <v>275000</v>
      </c>
      <c r="G251" s="35">
        <f t="shared" si="77"/>
        <v>275000</v>
      </c>
      <c r="I251" s="1">
        <v>1</v>
      </c>
    </row>
    <row r="252" spans="1:9" s="2" customFormat="1" x14ac:dyDescent="0.25">
      <c r="A252" s="46" t="s">
        <v>323</v>
      </c>
      <c r="B252" s="3" t="s">
        <v>322</v>
      </c>
      <c r="C252" s="3" t="s">
        <v>324</v>
      </c>
      <c r="D252" s="3"/>
      <c r="E252" s="14">
        <f t="shared" si="77"/>
        <v>0</v>
      </c>
      <c r="F252" s="31">
        <f t="shared" si="77"/>
        <v>275000</v>
      </c>
      <c r="G252" s="31">
        <f t="shared" si="77"/>
        <v>275000</v>
      </c>
    </row>
    <row r="253" spans="1:9" ht="38.25" x14ac:dyDescent="0.25">
      <c r="A253" s="46" t="s">
        <v>325</v>
      </c>
      <c r="B253" s="3" t="s">
        <v>322</v>
      </c>
      <c r="C253" s="3" t="s">
        <v>326</v>
      </c>
      <c r="D253" s="3"/>
      <c r="E253" s="11">
        <f t="shared" si="77"/>
        <v>0</v>
      </c>
      <c r="F253" s="29">
        <f t="shared" si="77"/>
        <v>275000</v>
      </c>
      <c r="G253" s="29">
        <f t="shared" si="77"/>
        <v>275000</v>
      </c>
    </row>
    <row r="254" spans="1:9" ht="38.25" x14ac:dyDescent="0.25">
      <c r="A254" s="46" t="s">
        <v>327</v>
      </c>
      <c r="B254" s="3" t="s">
        <v>322</v>
      </c>
      <c r="C254" s="3" t="s">
        <v>328</v>
      </c>
      <c r="D254" s="3"/>
      <c r="E254" s="7">
        <f t="shared" si="77"/>
        <v>0</v>
      </c>
      <c r="F254" s="25">
        <f t="shared" si="77"/>
        <v>275000</v>
      </c>
      <c r="G254" s="25">
        <f t="shared" si="77"/>
        <v>275000</v>
      </c>
    </row>
    <row r="255" spans="1:9" ht="25.5" x14ac:dyDescent="0.25">
      <c r="A255" s="46" t="s">
        <v>329</v>
      </c>
      <c r="B255" s="3" t="s">
        <v>322</v>
      </c>
      <c r="C255" s="3" t="s">
        <v>330</v>
      </c>
      <c r="D255" s="3"/>
      <c r="E255" s="8">
        <f t="shared" si="77"/>
        <v>0</v>
      </c>
      <c r="F255" s="26">
        <f t="shared" si="77"/>
        <v>275000</v>
      </c>
      <c r="G255" s="26">
        <f t="shared" si="77"/>
        <v>275000</v>
      </c>
    </row>
    <row r="256" spans="1:9" ht="51" x14ac:dyDescent="0.25">
      <c r="A256" s="46" t="s">
        <v>331</v>
      </c>
      <c r="B256" s="3" t="s">
        <v>322</v>
      </c>
      <c r="C256" s="3" t="s">
        <v>330</v>
      </c>
      <c r="D256" s="3" t="s">
        <v>332</v>
      </c>
      <c r="E256" s="9">
        <v>0</v>
      </c>
      <c r="F256" s="27">
        <v>275000</v>
      </c>
      <c r="G256" s="27">
        <v>275000</v>
      </c>
    </row>
    <row r="257" spans="1:7" s="2" customFormat="1" x14ac:dyDescent="0.25">
      <c r="A257" s="47" t="s">
        <v>333</v>
      </c>
      <c r="B257" s="43" t="s">
        <v>334</v>
      </c>
      <c r="C257" s="43"/>
      <c r="D257" s="43"/>
      <c r="E257" s="72">
        <f t="shared" ref="E257:G258" si="78">E258</f>
        <v>59991228.350000009</v>
      </c>
      <c r="F257" s="6">
        <f t="shared" si="78"/>
        <v>47521314.629999995</v>
      </c>
      <c r="G257" s="6">
        <f t="shared" si="78"/>
        <v>51473460.539999999</v>
      </c>
    </row>
    <row r="258" spans="1:7" x14ac:dyDescent="0.25">
      <c r="A258" s="46" t="s">
        <v>323</v>
      </c>
      <c r="B258" s="3" t="s">
        <v>334</v>
      </c>
      <c r="C258" s="3" t="s">
        <v>324</v>
      </c>
      <c r="D258" s="3"/>
      <c r="E258" s="10">
        <f t="shared" si="78"/>
        <v>59991228.350000009</v>
      </c>
      <c r="F258" s="10">
        <f t="shared" si="78"/>
        <v>47521314.629999995</v>
      </c>
      <c r="G258" s="10">
        <f t="shared" si="78"/>
        <v>51473460.539999999</v>
      </c>
    </row>
    <row r="259" spans="1:7" ht="38.25" x14ac:dyDescent="0.25">
      <c r="A259" s="46" t="s">
        <v>325</v>
      </c>
      <c r="B259" s="3" t="s">
        <v>334</v>
      </c>
      <c r="C259" s="3" t="s">
        <v>326</v>
      </c>
      <c r="D259" s="3"/>
      <c r="E259" s="9">
        <f>E260</f>
        <v>59991228.350000009</v>
      </c>
      <c r="F259" s="27">
        <f t="shared" ref="F259:G259" si="79">F260</f>
        <v>47521314.629999995</v>
      </c>
      <c r="G259" s="27">
        <f t="shared" si="79"/>
        <v>51473460.539999999</v>
      </c>
    </row>
    <row r="260" spans="1:7" ht="25.5" x14ac:dyDescent="0.25">
      <c r="A260" s="46" t="s">
        <v>340</v>
      </c>
      <c r="B260" s="3" t="s">
        <v>334</v>
      </c>
      <c r="C260" s="3" t="s">
        <v>341</v>
      </c>
      <c r="D260" s="3"/>
      <c r="E260" s="7">
        <f>E261+E263+E268+E272+E276+E278+E265+E274</f>
        <v>59991228.350000009</v>
      </c>
      <c r="F260" s="7">
        <f t="shared" ref="F260:G260" si="80">F261+F263+F268+F272+F276+F278+F265+F274</f>
        <v>47521314.629999995</v>
      </c>
      <c r="G260" s="7">
        <f t="shared" si="80"/>
        <v>51473460.539999999</v>
      </c>
    </row>
    <row r="261" spans="1:7" ht="38.25" x14ac:dyDescent="0.25">
      <c r="A261" s="46" t="s">
        <v>614</v>
      </c>
      <c r="B261" s="3" t="s">
        <v>334</v>
      </c>
      <c r="C261" s="3" t="s">
        <v>613</v>
      </c>
      <c r="D261" s="3"/>
      <c r="E261" s="8">
        <f>E262</f>
        <v>5584982</v>
      </c>
      <c r="F261" s="26">
        <f t="shared" ref="F261:G261" si="81">F262</f>
        <v>4939233</v>
      </c>
      <c r="G261" s="26">
        <f t="shared" si="81"/>
        <v>6032225</v>
      </c>
    </row>
    <row r="262" spans="1:7" x14ac:dyDescent="0.25">
      <c r="A262" s="46" t="s">
        <v>26</v>
      </c>
      <c r="B262" s="3" t="s">
        <v>334</v>
      </c>
      <c r="C262" s="3" t="s">
        <v>613</v>
      </c>
      <c r="D262" s="3" t="s">
        <v>27</v>
      </c>
      <c r="E262" s="9">
        <v>5584982</v>
      </c>
      <c r="F262" s="9">
        <f>6032225-1092992</f>
        <v>4939233</v>
      </c>
      <c r="G262" s="9">
        <v>6032225</v>
      </c>
    </row>
    <row r="263" spans="1:7" ht="51" x14ac:dyDescent="0.25">
      <c r="A263" s="46" t="s">
        <v>612</v>
      </c>
      <c r="B263" s="3" t="s">
        <v>334</v>
      </c>
      <c r="C263" s="3" t="s">
        <v>611</v>
      </c>
      <c r="D263" s="3"/>
      <c r="E263" s="8">
        <f>E264</f>
        <v>12676623.300000001</v>
      </c>
      <c r="F263" s="8">
        <f t="shared" ref="F263:G263" si="82">F264</f>
        <v>18337581.629999999</v>
      </c>
      <c r="G263" s="8">
        <f t="shared" si="82"/>
        <v>14107735.539999999</v>
      </c>
    </row>
    <row r="264" spans="1:7" x14ac:dyDescent="0.25">
      <c r="A264" s="46" t="s">
        <v>26</v>
      </c>
      <c r="B264" s="3" t="s">
        <v>334</v>
      </c>
      <c r="C264" s="3" t="s">
        <v>611</v>
      </c>
      <c r="D264" s="3" t="s">
        <v>27</v>
      </c>
      <c r="E264" s="9">
        <v>12676623.300000001</v>
      </c>
      <c r="F264" s="27">
        <f>12584834.68+5752746.95</f>
        <v>18337581.629999999</v>
      </c>
      <c r="G264" s="27">
        <f>13820961+286774.54</f>
        <v>14107735.539999999</v>
      </c>
    </row>
    <row r="265" spans="1:7" ht="38.25" x14ac:dyDescent="0.25">
      <c r="A265" s="65" t="s">
        <v>339</v>
      </c>
      <c r="B265" s="84" t="s">
        <v>334</v>
      </c>
      <c r="C265" s="84" t="s">
        <v>750</v>
      </c>
      <c r="D265" s="84"/>
      <c r="E265" s="9">
        <f>E266+E267</f>
        <v>15197303</v>
      </c>
      <c r="F265" s="9">
        <f t="shared" ref="F265:G265" si="83">F266+F267</f>
        <v>0</v>
      </c>
      <c r="G265" s="9">
        <f t="shared" si="83"/>
        <v>0</v>
      </c>
    </row>
    <row r="266" spans="1:7" ht="25.5" x14ac:dyDescent="0.25">
      <c r="A266" s="65" t="s">
        <v>221</v>
      </c>
      <c r="B266" s="84" t="s">
        <v>334</v>
      </c>
      <c r="C266" s="84" t="s">
        <v>750</v>
      </c>
      <c r="D266" s="84" t="s">
        <v>222</v>
      </c>
      <c r="E266" s="9">
        <v>9700000</v>
      </c>
      <c r="F266" s="27">
        <v>0</v>
      </c>
      <c r="G266" s="27">
        <v>0</v>
      </c>
    </row>
    <row r="267" spans="1:7" x14ac:dyDescent="0.25">
      <c r="A267" s="65" t="s">
        <v>26</v>
      </c>
      <c r="B267" s="84" t="s">
        <v>334</v>
      </c>
      <c r="C267" s="84" t="s">
        <v>750</v>
      </c>
      <c r="D267" s="84" t="s">
        <v>27</v>
      </c>
      <c r="E267" s="9">
        <v>5497303</v>
      </c>
      <c r="F267" s="27">
        <v>0</v>
      </c>
      <c r="G267" s="27">
        <v>0</v>
      </c>
    </row>
    <row r="268" spans="1:7" ht="25.5" x14ac:dyDescent="0.25">
      <c r="A268" s="46" t="s">
        <v>342</v>
      </c>
      <c r="B268" s="3" t="s">
        <v>334</v>
      </c>
      <c r="C268" s="3" t="s">
        <v>343</v>
      </c>
      <c r="D268" s="3"/>
      <c r="E268" s="9">
        <f>E270+E271+E269</f>
        <v>26318550.050000004</v>
      </c>
      <c r="F268" s="9">
        <f t="shared" ref="F268:G268" si="84">F270+F271+F269</f>
        <v>22285000</v>
      </c>
      <c r="G268" s="9">
        <f t="shared" si="84"/>
        <v>29274000</v>
      </c>
    </row>
    <row r="269" spans="1:7" ht="25.5" x14ac:dyDescent="0.25">
      <c r="A269" s="46" t="s">
        <v>221</v>
      </c>
      <c r="B269" s="3" t="s">
        <v>334</v>
      </c>
      <c r="C269" s="3" t="s">
        <v>343</v>
      </c>
      <c r="D269" s="3" t="s">
        <v>222</v>
      </c>
      <c r="E269" s="9">
        <f>43960.78</f>
        <v>43960.78</v>
      </c>
      <c r="F269" s="9">
        <v>0</v>
      </c>
      <c r="G269" s="9">
        <v>0</v>
      </c>
    </row>
    <row r="270" spans="1:7" x14ac:dyDescent="0.25">
      <c r="A270" s="46" t="s">
        <v>26</v>
      </c>
      <c r="B270" s="3" t="s">
        <v>334</v>
      </c>
      <c r="C270" s="3" t="s">
        <v>343</v>
      </c>
      <c r="D270" s="3" t="s">
        <v>27</v>
      </c>
      <c r="E270" s="8">
        <f>23496191.76-400000+78397.51</f>
        <v>23174589.270000003</v>
      </c>
      <c r="F270" s="8">
        <v>20185000</v>
      </c>
      <c r="G270" s="8">
        <v>26974000</v>
      </c>
    </row>
    <row r="271" spans="1:7" x14ac:dyDescent="0.25">
      <c r="A271" s="46" t="s">
        <v>76</v>
      </c>
      <c r="B271" s="3" t="s">
        <v>334</v>
      </c>
      <c r="C271" s="3" t="s">
        <v>343</v>
      </c>
      <c r="D271" s="3" t="s">
        <v>77</v>
      </c>
      <c r="E271" s="10">
        <f>2700000+400000</f>
        <v>3100000</v>
      </c>
      <c r="F271" s="28">
        <v>2100000</v>
      </c>
      <c r="G271" s="28">
        <v>2300000</v>
      </c>
    </row>
    <row r="272" spans="1:7" ht="38.25" x14ac:dyDescent="0.25">
      <c r="A272" s="46" t="s">
        <v>614</v>
      </c>
      <c r="B272" s="3" t="s">
        <v>334</v>
      </c>
      <c r="C272" s="3" t="s">
        <v>701</v>
      </c>
      <c r="D272" s="3"/>
      <c r="E272" s="7">
        <f>E273</f>
        <v>60000</v>
      </c>
      <c r="F272" s="25">
        <f t="shared" ref="F272:G272" si="85">F273</f>
        <v>70000</v>
      </c>
      <c r="G272" s="25">
        <f t="shared" si="85"/>
        <v>70000</v>
      </c>
    </row>
    <row r="273" spans="1:7" x14ac:dyDescent="0.25">
      <c r="A273" s="46" t="s">
        <v>26</v>
      </c>
      <c r="B273" s="3" t="s">
        <v>334</v>
      </c>
      <c r="C273" s="3" t="s">
        <v>701</v>
      </c>
      <c r="D273" s="3" t="s">
        <v>27</v>
      </c>
      <c r="E273" s="8">
        <f>70000-10000</f>
        <v>60000</v>
      </c>
      <c r="F273" s="26">
        <v>70000</v>
      </c>
      <c r="G273" s="26">
        <v>70000</v>
      </c>
    </row>
    <row r="274" spans="1:7" ht="38.25" x14ac:dyDescent="0.25">
      <c r="A274" s="46" t="s">
        <v>829</v>
      </c>
      <c r="B274" s="3" t="s">
        <v>334</v>
      </c>
      <c r="C274" s="3" t="s">
        <v>828</v>
      </c>
      <c r="D274" s="3"/>
      <c r="E274" s="8">
        <f>E275</f>
        <v>10000</v>
      </c>
      <c r="F274" s="8">
        <f t="shared" ref="F274:G274" si="86">F275</f>
        <v>0</v>
      </c>
      <c r="G274" s="8">
        <f t="shared" si="86"/>
        <v>0</v>
      </c>
    </row>
    <row r="275" spans="1:7" x14ac:dyDescent="0.25">
      <c r="A275" s="46" t="s">
        <v>26</v>
      </c>
      <c r="B275" s="3" t="s">
        <v>334</v>
      </c>
      <c r="C275" s="3" t="s">
        <v>828</v>
      </c>
      <c r="D275" s="3" t="s">
        <v>27</v>
      </c>
      <c r="E275" s="8">
        <f>10000</f>
        <v>10000</v>
      </c>
      <c r="F275" s="26">
        <v>0</v>
      </c>
      <c r="G275" s="26">
        <v>0</v>
      </c>
    </row>
    <row r="276" spans="1:7" ht="51" x14ac:dyDescent="0.25">
      <c r="A276" s="46" t="s">
        <v>612</v>
      </c>
      <c r="B276" s="3" t="s">
        <v>334</v>
      </c>
      <c r="C276" s="3" t="s">
        <v>702</v>
      </c>
      <c r="D276" s="3"/>
      <c r="E276" s="11">
        <f>E277</f>
        <v>128100</v>
      </c>
      <c r="F276" s="11">
        <f t="shared" ref="F276:G276" si="87">F277</f>
        <v>400000</v>
      </c>
      <c r="G276" s="11">
        <f t="shared" si="87"/>
        <v>500000</v>
      </c>
    </row>
    <row r="277" spans="1:7" x14ac:dyDescent="0.25">
      <c r="A277" s="46" t="s">
        <v>26</v>
      </c>
      <c r="B277" s="3" t="s">
        <v>334</v>
      </c>
      <c r="C277" s="3" t="s">
        <v>702</v>
      </c>
      <c r="D277" s="3" t="s">
        <v>27</v>
      </c>
      <c r="E277" s="11">
        <v>128100</v>
      </c>
      <c r="F277" s="11">
        <v>400000</v>
      </c>
      <c r="G277" s="11">
        <v>500000</v>
      </c>
    </row>
    <row r="278" spans="1:7" ht="38.25" x14ac:dyDescent="0.25">
      <c r="A278" s="46" t="s">
        <v>339</v>
      </c>
      <c r="B278" s="3" t="s">
        <v>334</v>
      </c>
      <c r="C278" s="3" t="s">
        <v>344</v>
      </c>
      <c r="D278" s="3"/>
      <c r="E278" s="68">
        <f>E279</f>
        <v>15670</v>
      </c>
      <c r="F278" s="68">
        <f t="shared" ref="F278:G278" si="88">F279</f>
        <v>1489500</v>
      </c>
      <c r="G278" s="68">
        <f t="shared" si="88"/>
        <v>1489500</v>
      </c>
    </row>
    <row r="279" spans="1:7" x14ac:dyDescent="0.25">
      <c r="A279" s="46" t="s">
        <v>26</v>
      </c>
      <c r="B279" s="3" t="s">
        <v>334</v>
      </c>
      <c r="C279" s="3" t="s">
        <v>344</v>
      </c>
      <c r="D279" s="3" t="s">
        <v>27</v>
      </c>
      <c r="E279" s="9">
        <v>15670</v>
      </c>
      <c r="F279" s="9">
        <v>1489500</v>
      </c>
      <c r="G279" s="9">
        <v>1489500</v>
      </c>
    </row>
    <row r="280" spans="1:7" x14ac:dyDescent="0.25">
      <c r="A280" s="47" t="s">
        <v>350</v>
      </c>
      <c r="B280" s="43" t="s">
        <v>351</v>
      </c>
      <c r="C280" s="43"/>
      <c r="D280" s="43"/>
      <c r="E280" s="12">
        <f>E289+E281+E301</f>
        <v>864638.12000000011</v>
      </c>
      <c r="F280" s="12">
        <f>F289+F281+F301</f>
        <v>1300421.8400000001</v>
      </c>
      <c r="G280" s="12">
        <f>G289+G281+G301</f>
        <v>3095000</v>
      </c>
    </row>
    <row r="281" spans="1:7" x14ac:dyDescent="0.25">
      <c r="A281" s="46" t="s">
        <v>323</v>
      </c>
      <c r="B281" s="3" t="s">
        <v>351</v>
      </c>
      <c r="C281" s="3" t="s">
        <v>324</v>
      </c>
      <c r="D281" s="3"/>
      <c r="E281" s="9">
        <f>E282</f>
        <v>500000</v>
      </c>
      <c r="F281" s="9">
        <f t="shared" ref="F281:G287" si="89">F282</f>
        <v>0</v>
      </c>
      <c r="G281" s="9">
        <f t="shared" si="89"/>
        <v>3080000</v>
      </c>
    </row>
    <row r="282" spans="1:7" ht="25.5" x14ac:dyDescent="0.25">
      <c r="A282" s="46" t="s">
        <v>555</v>
      </c>
      <c r="B282" s="3" t="s">
        <v>351</v>
      </c>
      <c r="C282" s="3" t="s">
        <v>552</v>
      </c>
      <c r="D282" s="3"/>
      <c r="E282" s="9">
        <f>E286+E283</f>
        <v>500000</v>
      </c>
      <c r="F282" s="9">
        <f t="shared" ref="F282:G282" si="90">F286+F283</f>
        <v>0</v>
      </c>
      <c r="G282" s="9">
        <f t="shared" si="90"/>
        <v>3080000</v>
      </c>
    </row>
    <row r="283" spans="1:7" ht="51" x14ac:dyDescent="0.25">
      <c r="A283" s="45" t="s">
        <v>746</v>
      </c>
      <c r="B283" s="67" t="s">
        <v>351</v>
      </c>
      <c r="C283" s="67" t="s">
        <v>744</v>
      </c>
      <c r="D283" s="67"/>
      <c r="E283" s="9">
        <f>E284</f>
        <v>500000</v>
      </c>
      <c r="F283" s="9">
        <f t="shared" ref="F283:G283" si="91">F284</f>
        <v>0</v>
      </c>
      <c r="G283" s="9">
        <f t="shared" si="91"/>
        <v>0</v>
      </c>
    </row>
    <row r="284" spans="1:7" ht="25.5" x14ac:dyDescent="0.25">
      <c r="A284" s="45" t="s">
        <v>747</v>
      </c>
      <c r="B284" s="67" t="s">
        <v>351</v>
      </c>
      <c r="C284" s="67" t="s">
        <v>745</v>
      </c>
      <c r="D284" s="67"/>
      <c r="E284" s="9">
        <f>E285</f>
        <v>500000</v>
      </c>
      <c r="F284" s="9">
        <f t="shared" ref="F284:G284" si="92">F285</f>
        <v>0</v>
      </c>
      <c r="G284" s="9">
        <f t="shared" si="92"/>
        <v>0</v>
      </c>
    </row>
    <row r="285" spans="1:7" x14ac:dyDescent="0.25">
      <c r="A285" s="45" t="s">
        <v>26</v>
      </c>
      <c r="B285" s="67" t="s">
        <v>351</v>
      </c>
      <c r="C285" s="67" t="s">
        <v>745</v>
      </c>
      <c r="D285" s="67" t="s">
        <v>27</v>
      </c>
      <c r="E285" s="9">
        <v>500000</v>
      </c>
      <c r="F285" s="9">
        <v>0</v>
      </c>
      <c r="G285" s="9">
        <v>0</v>
      </c>
    </row>
    <row r="286" spans="1:7" ht="25.5" x14ac:dyDescent="0.25">
      <c r="A286" s="46" t="s">
        <v>556</v>
      </c>
      <c r="B286" s="3" t="s">
        <v>351</v>
      </c>
      <c r="C286" s="3" t="s">
        <v>553</v>
      </c>
      <c r="D286" s="3"/>
      <c r="E286" s="9">
        <f>E287</f>
        <v>0</v>
      </c>
      <c r="F286" s="9">
        <f t="shared" si="89"/>
        <v>0</v>
      </c>
      <c r="G286" s="9">
        <f t="shared" si="89"/>
        <v>3080000</v>
      </c>
    </row>
    <row r="287" spans="1:7" ht="51" x14ac:dyDescent="0.25">
      <c r="A287" s="46" t="s">
        <v>557</v>
      </c>
      <c r="B287" s="3" t="s">
        <v>351</v>
      </c>
      <c r="C287" s="3" t="s">
        <v>554</v>
      </c>
      <c r="D287" s="3"/>
      <c r="E287" s="9">
        <f>E288</f>
        <v>0</v>
      </c>
      <c r="F287" s="9">
        <f t="shared" si="89"/>
        <v>0</v>
      </c>
      <c r="G287" s="9">
        <f t="shared" si="89"/>
        <v>3080000</v>
      </c>
    </row>
    <row r="288" spans="1:7" x14ac:dyDescent="0.25">
      <c r="A288" s="46" t="s">
        <v>26</v>
      </c>
      <c r="B288" s="3" t="s">
        <v>351</v>
      </c>
      <c r="C288" s="3" t="s">
        <v>554</v>
      </c>
      <c r="D288" s="3" t="s">
        <v>27</v>
      </c>
      <c r="E288" s="9">
        <v>0</v>
      </c>
      <c r="F288" s="9">
        <v>0</v>
      </c>
      <c r="G288" s="9">
        <v>3080000</v>
      </c>
    </row>
    <row r="289" spans="1:7" ht="38.25" x14ac:dyDescent="0.25">
      <c r="A289" s="46" t="s">
        <v>242</v>
      </c>
      <c r="B289" s="3" t="s">
        <v>351</v>
      </c>
      <c r="C289" s="3" t="s">
        <v>243</v>
      </c>
      <c r="D289" s="3"/>
      <c r="E289" s="11">
        <f>E295+E290+E298</f>
        <v>15000</v>
      </c>
      <c r="F289" s="11">
        <f>F295+F290+F298</f>
        <v>1300421.8400000001</v>
      </c>
      <c r="G289" s="11">
        <f>G295+G290+G298</f>
        <v>15000</v>
      </c>
    </row>
    <row r="290" spans="1:7" x14ac:dyDescent="0.25">
      <c r="A290" s="46" t="s">
        <v>601</v>
      </c>
      <c r="B290" s="3" t="s">
        <v>351</v>
      </c>
      <c r="C290" s="3" t="s">
        <v>596</v>
      </c>
      <c r="D290" s="3"/>
      <c r="E290" s="11">
        <f>E291+E293</f>
        <v>0</v>
      </c>
      <c r="F290" s="11">
        <f t="shared" ref="F290:G290" si="93">F291+F293</f>
        <v>666329.53</v>
      </c>
      <c r="G290" s="11">
        <f t="shared" si="93"/>
        <v>0</v>
      </c>
    </row>
    <row r="291" spans="1:7" ht="63.75" x14ac:dyDescent="0.25">
      <c r="A291" s="46" t="s">
        <v>602</v>
      </c>
      <c r="B291" s="3" t="s">
        <v>351</v>
      </c>
      <c r="C291" s="3" t="s">
        <v>597</v>
      </c>
      <c r="D291" s="3"/>
      <c r="E291" s="11">
        <f>E292</f>
        <v>0</v>
      </c>
      <c r="F291" s="11">
        <f t="shared" ref="F291:G291" si="94">F292</f>
        <v>523656</v>
      </c>
      <c r="G291" s="11">
        <f t="shared" si="94"/>
        <v>0</v>
      </c>
    </row>
    <row r="292" spans="1:7" x14ac:dyDescent="0.25">
      <c r="A292" s="46" t="s">
        <v>26</v>
      </c>
      <c r="B292" s="3" t="s">
        <v>351</v>
      </c>
      <c r="C292" s="3" t="s">
        <v>597</v>
      </c>
      <c r="D292" s="3" t="s">
        <v>27</v>
      </c>
      <c r="E292" s="11">
        <v>0</v>
      </c>
      <c r="F292" s="11">
        <v>523656</v>
      </c>
      <c r="G292" s="11">
        <v>0</v>
      </c>
    </row>
    <row r="293" spans="1:7" ht="63.75" x14ac:dyDescent="0.25">
      <c r="A293" s="46" t="s">
        <v>603</v>
      </c>
      <c r="B293" s="3" t="s">
        <v>351</v>
      </c>
      <c r="C293" s="3" t="s">
        <v>598</v>
      </c>
      <c r="D293" s="3"/>
      <c r="E293" s="11">
        <f>E294</f>
        <v>0</v>
      </c>
      <c r="F293" s="11">
        <f t="shared" ref="F293:G293" si="95">F294</f>
        <v>142673.53</v>
      </c>
      <c r="G293" s="11">
        <f t="shared" si="95"/>
        <v>0</v>
      </c>
    </row>
    <row r="294" spans="1:7" x14ac:dyDescent="0.25">
      <c r="A294" s="46" t="s">
        <v>26</v>
      </c>
      <c r="B294" s="3" t="s">
        <v>351</v>
      </c>
      <c r="C294" s="3" t="s">
        <v>598</v>
      </c>
      <c r="D294" s="3" t="s">
        <v>27</v>
      </c>
      <c r="E294" s="11">
        <v>0</v>
      </c>
      <c r="F294" s="11">
        <v>142673.53</v>
      </c>
      <c r="G294" s="11">
        <v>0</v>
      </c>
    </row>
    <row r="295" spans="1:7" ht="25.5" x14ac:dyDescent="0.25">
      <c r="A295" s="46" t="s">
        <v>551</v>
      </c>
      <c r="B295" s="3" t="s">
        <v>351</v>
      </c>
      <c r="C295" s="3" t="s">
        <v>550</v>
      </c>
      <c r="D295" s="3"/>
      <c r="E295" s="7">
        <f>E296</f>
        <v>15000</v>
      </c>
      <c r="F295" s="7">
        <f t="shared" ref="F295:G295" si="96">F296</f>
        <v>15000</v>
      </c>
      <c r="G295" s="7">
        <f t="shared" si="96"/>
        <v>15000</v>
      </c>
    </row>
    <row r="296" spans="1:7" ht="38.25" x14ac:dyDescent="0.25">
      <c r="A296" s="46" t="s">
        <v>353</v>
      </c>
      <c r="B296" s="3" t="s">
        <v>351</v>
      </c>
      <c r="C296" s="3" t="s">
        <v>558</v>
      </c>
      <c r="D296" s="3"/>
      <c r="E296" s="9">
        <f>E297</f>
        <v>15000</v>
      </c>
      <c r="F296" s="27">
        <f t="shared" ref="F296:G296" si="97">F297</f>
        <v>15000</v>
      </c>
      <c r="G296" s="27">
        <f t="shared" si="97"/>
        <v>15000</v>
      </c>
    </row>
    <row r="297" spans="1:7" x14ac:dyDescent="0.25">
      <c r="A297" s="46" t="s">
        <v>26</v>
      </c>
      <c r="B297" s="3" t="s">
        <v>351</v>
      </c>
      <c r="C297" s="3" t="s">
        <v>558</v>
      </c>
      <c r="D297" s="3" t="s">
        <v>27</v>
      </c>
      <c r="E297" s="9">
        <v>15000</v>
      </c>
      <c r="F297" s="27">
        <v>15000</v>
      </c>
      <c r="G297" s="27">
        <v>15000</v>
      </c>
    </row>
    <row r="298" spans="1:7" ht="25.5" x14ac:dyDescent="0.25">
      <c r="A298" s="46" t="s">
        <v>604</v>
      </c>
      <c r="B298" s="3" t="s">
        <v>351</v>
      </c>
      <c r="C298" s="3" t="s">
        <v>599</v>
      </c>
      <c r="D298" s="3"/>
      <c r="E298" s="9">
        <f>E299</f>
        <v>0</v>
      </c>
      <c r="F298" s="9">
        <f t="shared" ref="F298:G299" si="98">F299</f>
        <v>619092.31000000006</v>
      </c>
      <c r="G298" s="9">
        <f t="shared" si="98"/>
        <v>0</v>
      </c>
    </row>
    <row r="299" spans="1:7" ht="38.25" x14ac:dyDescent="0.25">
      <c r="A299" s="46" t="s">
        <v>352</v>
      </c>
      <c r="B299" s="3" t="s">
        <v>351</v>
      </c>
      <c r="C299" s="3" t="s">
        <v>600</v>
      </c>
      <c r="D299" s="3"/>
      <c r="E299" s="9">
        <f>E300</f>
        <v>0</v>
      </c>
      <c r="F299" s="9">
        <f t="shared" si="98"/>
        <v>619092.31000000006</v>
      </c>
      <c r="G299" s="9">
        <f t="shared" si="98"/>
        <v>0</v>
      </c>
    </row>
    <row r="300" spans="1:7" x14ac:dyDescent="0.25">
      <c r="A300" s="46" t="s">
        <v>26</v>
      </c>
      <c r="B300" s="3" t="s">
        <v>351</v>
      </c>
      <c r="C300" s="3" t="s">
        <v>600</v>
      </c>
      <c r="D300" s="3" t="s">
        <v>27</v>
      </c>
      <c r="E300" s="9">
        <v>0</v>
      </c>
      <c r="F300" s="27">
        <v>619092.31000000006</v>
      </c>
      <c r="G300" s="27">
        <v>0</v>
      </c>
    </row>
    <row r="301" spans="1:7" x14ac:dyDescent="0.25">
      <c r="A301" s="46" t="s">
        <v>203</v>
      </c>
      <c r="B301" s="3" t="s">
        <v>351</v>
      </c>
      <c r="C301" s="3" t="s">
        <v>204</v>
      </c>
      <c r="D301" s="3"/>
      <c r="E301" s="9">
        <f>E302</f>
        <v>349638.12000000005</v>
      </c>
      <c r="F301" s="9">
        <f t="shared" ref="F301:G301" si="99">F302</f>
        <v>0</v>
      </c>
      <c r="G301" s="9">
        <f t="shared" si="99"/>
        <v>0</v>
      </c>
    </row>
    <row r="302" spans="1:7" ht="25.5" x14ac:dyDescent="0.25">
      <c r="A302" s="46" t="s">
        <v>628</v>
      </c>
      <c r="B302" s="3" t="s">
        <v>351</v>
      </c>
      <c r="C302" s="3" t="s">
        <v>625</v>
      </c>
      <c r="D302" s="3"/>
      <c r="E302" s="9">
        <f>E303+E308</f>
        <v>349638.12000000005</v>
      </c>
      <c r="F302" s="9">
        <f t="shared" ref="F302:G302" si="100">F303+F308</f>
        <v>0</v>
      </c>
      <c r="G302" s="9">
        <f t="shared" si="100"/>
        <v>0</v>
      </c>
    </row>
    <row r="303" spans="1:7" ht="25.5" x14ac:dyDescent="0.25">
      <c r="A303" s="46" t="s">
        <v>634</v>
      </c>
      <c r="B303" s="3" t="s">
        <v>351</v>
      </c>
      <c r="C303" s="3" t="s">
        <v>630</v>
      </c>
      <c r="D303" s="3"/>
      <c r="E303" s="9">
        <f>E304+E306</f>
        <v>34211.58</v>
      </c>
      <c r="F303" s="9">
        <f t="shared" ref="F303:G303" si="101">F304+F306</f>
        <v>0</v>
      </c>
      <c r="G303" s="9">
        <f t="shared" si="101"/>
        <v>0</v>
      </c>
    </row>
    <row r="304" spans="1:7" ht="38.25" x14ac:dyDescent="0.25">
      <c r="A304" s="46" t="s">
        <v>635</v>
      </c>
      <c r="B304" s="3" t="s">
        <v>351</v>
      </c>
      <c r="C304" s="3" t="s">
        <v>631</v>
      </c>
      <c r="D304" s="3"/>
      <c r="E304" s="9">
        <f>E305</f>
        <v>32501</v>
      </c>
      <c r="F304" s="9">
        <f t="shared" ref="F304:G304" si="102">F305</f>
        <v>0</v>
      </c>
      <c r="G304" s="9">
        <f t="shared" si="102"/>
        <v>0</v>
      </c>
    </row>
    <row r="305" spans="1:7" x14ac:dyDescent="0.25">
      <c r="A305" s="46" t="s">
        <v>26</v>
      </c>
      <c r="B305" s="3" t="s">
        <v>351</v>
      </c>
      <c r="C305" s="3" t="s">
        <v>631</v>
      </c>
      <c r="D305" s="3" t="s">
        <v>27</v>
      </c>
      <c r="E305" s="9">
        <v>32501</v>
      </c>
      <c r="F305" s="9">
        <v>0</v>
      </c>
      <c r="G305" s="9">
        <v>0</v>
      </c>
    </row>
    <row r="306" spans="1:7" ht="38.25" x14ac:dyDescent="0.25">
      <c r="A306" s="45" t="s">
        <v>635</v>
      </c>
      <c r="B306" s="67" t="s">
        <v>351</v>
      </c>
      <c r="C306" s="67" t="s">
        <v>705</v>
      </c>
      <c r="D306" s="67"/>
      <c r="E306" s="9">
        <f>E307</f>
        <v>1710.58</v>
      </c>
      <c r="F306" s="9">
        <f t="shared" ref="F306:G306" si="103">F307</f>
        <v>0</v>
      </c>
      <c r="G306" s="9">
        <f t="shared" si="103"/>
        <v>0</v>
      </c>
    </row>
    <row r="307" spans="1:7" x14ac:dyDescent="0.25">
      <c r="A307" s="45" t="s">
        <v>26</v>
      </c>
      <c r="B307" s="67" t="s">
        <v>351</v>
      </c>
      <c r="C307" s="67" t="s">
        <v>705</v>
      </c>
      <c r="D307" s="67" t="s">
        <v>27</v>
      </c>
      <c r="E307" s="9">
        <v>1710.58</v>
      </c>
      <c r="F307" s="9">
        <v>0</v>
      </c>
      <c r="G307" s="9">
        <v>0</v>
      </c>
    </row>
    <row r="308" spans="1:7" ht="51" x14ac:dyDescent="0.25">
      <c r="A308" s="46" t="s">
        <v>636</v>
      </c>
      <c r="B308" s="3" t="s">
        <v>351</v>
      </c>
      <c r="C308" s="3" t="s">
        <v>632</v>
      </c>
      <c r="D308" s="3"/>
      <c r="E308" s="9">
        <f>E309+E311</f>
        <v>315426.54000000004</v>
      </c>
      <c r="F308" s="9">
        <f t="shared" ref="F308:G308" si="104">F309+F311</f>
        <v>0</v>
      </c>
      <c r="G308" s="9">
        <f t="shared" si="104"/>
        <v>0</v>
      </c>
    </row>
    <row r="309" spans="1:7" ht="63.75" x14ac:dyDescent="0.25">
      <c r="A309" s="46" t="s">
        <v>637</v>
      </c>
      <c r="B309" s="3" t="s">
        <v>351</v>
      </c>
      <c r="C309" s="3" t="s">
        <v>633</v>
      </c>
      <c r="D309" s="3"/>
      <c r="E309" s="9">
        <f>E310</f>
        <v>299655.21000000002</v>
      </c>
      <c r="F309" s="9">
        <f t="shared" ref="F309:G309" si="105">F310</f>
        <v>0</v>
      </c>
      <c r="G309" s="9">
        <f t="shared" si="105"/>
        <v>0</v>
      </c>
    </row>
    <row r="310" spans="1:7" x14ac:dyDescent="0.25">
      <c r="A310" s="46" t="s">
        <v>26</v>
      </c>
      <c r="B310" s="3" t="s">
        <v>351</v>
      </c>
      <c r="C310" s="3" t="s">
        <v>633</v>
      </c>
      <c r="D310" s="3" t="s">
        <v>27</v>
      </c>
      <c r="E310" s="9">
        <v>299655.21000000002</v>
      </c>
      <c r="F310" s="27">
        <v>0</v>
      </c>
      <c r="G310" s="27">
        <v>0</v>
      </c>
    </row>
    <row r="311" spans="1:7" ht="63.75" x14ac:dyDescent="0.25">
      <c r="A311" s="45" t="s">
        <v>706</v>
      </c>
      <c r="B311" s="67" t="s">
        <v>351</v>
      </c>
      <c r="C311" s="67" t="s">
        <v>707</v>
      </c>
      <c r="D311" s="67"/>
      <c r="E311" s="9">
        <f>E312</f>
        <v>15771.33</v>
      </c>
      <c r="F311" s="9">
        <f t="shared" ref="F311:G311" si="106">F312</f>
        <v>0</v>
      </c>
      <c r="G311" s="9">
        <f t="shared" si="106"/>
        <v>0</v>
      </c>
    </row>
    <row r="312" spans="1:7" x14ac:dyDescent="0.25">
      <c r="A312" s="45" t="s">
        <v>26</v>
      </c>
      <c r="B312" s="67" t="s">
        <v>351</v>
      </c>
      <c r="C312" s="67" t="s">
        <v>707</v>
      </c>
      <c r="D312" s="67" t="s">
        <v>27</v>
      </c>
      <c r="E312" s="9">
        <v>15771.33</v>
      </c>
      <c r="F312" s="27">
        <v>0</v>
      </c>
      <c r="G312" s="27">
        <v>0</v>
      </c>
    </row>
    <row r="313" spans="1:7" x14ac:dyDescent="0.25">
      <c r="A313" s="47" t="s">
        <v>354</v>
      </c>
      <c r="B313" s="43" t="s">
        <v>355</v>
      </c>
      <c r="C313" s="43"/>
      <c r="D313" s="43"/>
      <c r="E313" s="73">
        <f>E314+E329+E362+E439</f>
        <v>64262528.090000004</v>
      </c>
      <c r="F313" s="35">
        <f>F314+F329+F362+F439</f>
        <v>19377469.469999999</v>
      </c>
      <c r="G313" s="35">
        <f>G314+G329+G362+G439</f>
        <v>28639415.620000001</v>
      </c>
    </row>
    <row r="314" spans="1:7" x14ac:dyDescent="0.25">
      <c r="A314" s="47" t="s">
        <v>356</v>
      </c>
      <c r="B314" s="43" t="s">
        <v>357</v>
      </c>
      <c r="C314" s="43"/>
      <c r="D314" s="43"/>
      <c r="E314" s="17">
        <f>E315+E325</f>
        <v>3671500</v>
      </c>
      <c r="F314" s="34">
        <f>F315+F325</f>
        <v>304000</v>
      </c>
      <c r="G314" s="34">
        <f>G315+G325</f>
        <v>643094.22</v>
      </c>
    </row>
    <row r="315" spans="1:7" x14ac:dyDescent="0.25">
      <c r="A315" s="46" t="s">
        <v>323</v>
      </c>
      <c r="B315" s="3" t="s">
        <v>357</v>
      </c>
      <c r="C315" s="3" t="s">
        <v>324</v>
      </c>
      <c r="D315" s="3"/>
      <c r="E315" s="7">
        <f>E316</f>
        <v>3429930</v>
      </c>
      <c r="F315" s="25">
        <f t="shared" ref="F315:G315" si="107">F316</f>
        <v>204000</v>
      </c>
      <c r="G315" s="25">
        <f t="shared" si="107"/>
        <v>543094.22</v>
      </c>
    </row>
    <row r="316" spans="1:7" ht="25.5" x14ac:dyDescent="0.25">
      <c r="A316" s="46" t="s">
        <v>358</v>
      </c>
      <c r="B316" s="3" t="s">
        <v>357</v>
      </c>
      <c r="C316" s="3" t="s">
        <v>359</v>
      </c>
      <c r="D316" s="3"/>
      <c r="E316" s="8">
        <f>E317+E320</f>
        <v>3429930</v>
      </c>
      <c r="F316" s="8">
        <f t="shared" ref="F316:G316" si="108">F317+F320</f>
        <v>204000</v>
      </c>
      <c r="G316" s="8">
        <f t="shared" si="108"/>
        <v>543094.22</v>
      </c>
    </row>
    <row r="317" spans="1:7" ht="38.25" x14ac:dyDescent="0.25">
      <c r="A317" s="46" t="s">
        <v>360</v>
      </c>
      <c r="B317" s="3" t="s">
        <v>357</v>
      </c>
      <c r="C317" s="3" t="s">
        <v>361</v>
      </c>
      <c r="D317" s="3"/>
      <c r="E317" s="9">
        <f>E318</f>
        <v>200000</v>
      </c>
      <c r="F317" s="27">
        <f t="shared" ref="F317:G318" si="109">F318</f>
        <v>200000</v>
      </c>
      <c r="G317" s="27">
        <f t="shared" si="109"/>
        <v>200000</v>
      </c>
    </row>
    <row r="318" spans="1:7" s="2" customFormat="1" ht="25.5" x14ac:dyDescent="0.25">
      <c r="A318" s="46" t="s">
        <v>362</v>
      </c>
      <c r="B318" s="3" t="s">
        <v>357</v>
      </c>
      <c r="C318" s="3" t="s">
        <v>363</v>
      </c>
      <c r="D318" s="3"/>
      <c r="E318" s="14">
        <f>E319</f>
        <v>200000</v>
      </c>
      <c r="F318" s="14">
        <f t="shared" si="109"/>
        <v>200000</v>
      </c>
      <c r="G318" s="14">
        <f t="shared" si="109"/>
        <v>200000</v>
      </c>
    </row>
    <row r="319" spans="1:7" x14ac:dyDescent="0.25">
      <c r="A319" s="46" t="s">
        <v>26</v>
      </c>
      <c r="B319" s="3" t="s">
        <v>357</v>
      </c>
      <c r="C319" s="3" t="s">
        <v>363</v>
      </c>
      <c r="D319" s="3">
        <v>244</v>
      </c>
      <c r="E319" s="7">
        <v>200000</v>
      </c>
      <c r="F319" s="25">
        <v>200000</v>
      </c>
      <c r="G319" s="25">
        <v>200000</v>
      </c>
    </row>
    <row r="320" spans="1:7" x14ac:dyDescent="0.25">
      <c r="A320" s="46" t="s">
        <v>646</v>
      </c>
      <c r="B320" s="3" t="s">
        <v>357</v>
      </c>
      <c r="C320" s="3" t="s">
        <v>644</v>
      </c>
      <c r="D320" s="3"/>
      <c r="E320" s="8">
        <f>E321+E323</f>
        <v>3229930</v>
      </c>
      <c r="F320" s="8">
        <f t="shared" ref="F320:G320" si="110">F321+F323</f>
        <v>4000</v>
      </c>
      <c r="G320" s="8">
        <f t="shared" si="110"/>
        <v>343094.22</v>
      </c>
    </row>
    <row r="321" spans="1:7" ht="63.75" x14ac:dyDescent="0.25">
      <c r="A321" s="46" t="s">
        <v>364</v>
      </c>
      <c r="B321" s="3" t="s">
        <v>357</v>
      </c>
      <c r="C321" s="3" t="s">
        <v>645</v>
      </c>
      <c r="D321" s="3"/>
      <c r="E321" s="8">
        <f>E322</f>
        <v>3195000</v>
      </c>
      <c r="F321" s="8">
        <f t="shared" ref="F321:G321" si="111">F322</f>
        <v>0</v>
      </c>
      <c r="G321" s="8">
        <f t="shared" si="111"/>
        <v>339094.22</v>
      </c>
    </row>
    <row r="322" spans="1:7" ht="38.25" x14ac:dyDescent="0.25">
      <c r="A322" s="46" t="s">
        <v>244</v>
      </c>
      <c r="B322" s="3" t="s">
        <v>357</v>
      </c>
      <c r="C322" s="3" t="s">
        <v>645</v>
      </c>
      <c r="D322" s="3" t="s">
        <v>245</v>
      </c>
      <c r="E322" s="8">
        <f>33887999.78-30692999.78</f>
        <v>3195000</v>
      </c>
      <c r="F322" s="26">
        <v>0</v>
      </c>
      <c r="G322" s="26">
        <v>339094.22</v>
      </c>
    </row>
    <row r="323" spans="1:7" ht="25.5" x14ac:dyDescent="0.25">
      <c r="A323" s="46" t="s">
        <v>365</v>
      </c>
      <c r="B323" s="3" t="s">
        <v>357</v>
      </c>
      <c r="C323" s="3" t="s">
        <v>657</v>
      </c>
      <c r="D323" s="3"/>
      <c r="E323" s="8">
        <f>E324</f>
        <v>34930</v>
      </c>
      <c r="F323" s="8">
        <f t="shared" ref="F323:G323" si="112">F324</f>
        <v>4000</v>
      </c>
      <c r="G323" s="8">
        <f t="shared" si="112"/>
        <v>4000</v>
      </c>
    </row>
    <row r="324" spans="1:7" ht="38.25" x14ac:dyDescent="0.25">
      <c r="A324" s="46" t="s">
        <v>244</v>
      </c>
      <c r="B324" s="3" t="s">
        <v>357</v>
      </c>
      <c r="C324" s="3" t="s">
        <v>657</v>
      </c>
      <c r="D324" s="3" t="s">
        <v>245</v>
      </c>
      <c r="E324" s="8">
        <f>44930-10000</f>
        <v>34930</v>
      </c>
      <c r="F324" s="26">
        <v>4000</v>
      </c>
      <c r="G324" s="26">
        <v>4000</v>
      </c>
    </row>
    <row r="325" spans="1:7" x14ac:dyDescent="0.25">
      <c r="A325" s="46" t="s">
        <v>4</v>
      </c>
      <c r="B325" s="3" t="s">
        <v>357</v>
      </c>
      <c r="C325" s="3" t="s">
        <v>5</v>
      </c>
      <c r="D325" s="3"/>
      <c r="E325" s="7">
        <f>E326</f>
        <v>241570</v>
      </c>
      <c r="F325" s="25">
        <f t="shared" ref="F325:G325" si="113">F326</f>
        <v>100000</v>
      </c>
      <c r="G325" s="25">
        <f t="shared" si="113"/>
        <v>100000</v>
      </c>
    </row>
    <row r="326" spans="1:7" x14ac:dyDescent="0.25">
      <c r="A326" s="46" t="s">
        <v>366</v>
      </c>
      <c r="B326" s="3" t="s">
        <v>357</v>
      </c>
      <c r="C326" s="3" t="s">
        <v>367</v>
      </c>
      <c r="D326" s="3"/>
      <c r="E326" s="8">
        <f>E328+E327</f>
        <v>241570</v>
      </c>
      <c r="F326" s="8">
        <f t="shared" ref="F326:G326" si="114">F328+F327</f>
        <v>100000</v>
      </c>
      <c r="G326" s="8">
        <f t="shared" si="114"/>
        <v>100000</v>
      </c>
    </row>
    <row r="327" spans="1:7" x14ac:dyDescent="0.25">
      <c r="A327" s="46" t="s">
        <v>26</v>
      </c>
      <c r="B327" s="3" t="s">
        <v>357</v>
      </c>
      <c r="C327" s="3" t="s">
        <v>367</v>
      </c>
      <c r="D327" s="3" t="s">
        <v>27</v>
      </c>
      <c r="E327" s="8">
        <f>3070+1670+4800+17590+4440+10000</f>
        <v>41570</v>
      </c>
      <c r="F327" s="8">
        <v>0</v>
      </c>
      <c r="G327" s="8">
        <v>0</v>
      </c>
    </row>
    <row r="328" spans="1:7" x14ac:dyDescent="0.25">
      <c r="A328" s="46" t="s">
        <v>76</v>
      </c>
      <c r="B328" s="3" t="s">
        <v>357</v>
      </c>
      <c r="C328" s="3" t="s">
        <v>367</v>
      </c>
      <c r="D328" s="3" t="s">
        <v>77</v>
      </c>
      <c r="E328" s="7">
        <f>200000-1670-4800-17590+24060</f>
        <v>200000</v>
      </c>
      <c r="F328" s="25">
        <v>100000</v>
      </c>
      <c r="G328" s="25">
        <v>100000</v>
      </c>
    </row>
    <row r="329" spans="1:7" x14ac:dyDescent="0.25">
      <c r="A329" s="47" t="s">
        <v>368</v>
      </c>
      <c r="B329" s="43" t="s">
        <v>369</v>
      </c>
      <c r="C329" s="43"/>
      <c r="D329" s="43"/>
      <c r="E329" s="12">
        <f>E330</f>
        <v>32396212.079999998</v>
      </c>
      <c r="F329" s="35">
        <f>F330</f>
        <v>11325000</v>
      </c>
      <c r="G329" s="35">
        <f>G330</f>
        <v>19573400.16</v>
      </c>
    </row>
    <row r="330" spans="1:7" x14ac:dyDescent="0.25">
      <c r="A330" s="46" t="s">
        <v>323</v>
      </c>
      <c r="B330" s="3" t="s">
        <v>369</v>
      </c>
      <c r="C330" s="3" t="s">
        <v>324</v>
      </c>
      <c r="D330" s="3"/>
      <c r="E330" s="7">
        <f>E331</f>
        <v>32396212.079999998</v>
      </c>
      <c r="F330" s="25">
        <f t="shared" ref="F330:G330" si="115">F331</f>
        <v>11325000</v>
      </c>
      <c r="G330" s="25">
        <f t="shared" si="115"/>
        <v>19573400.16</v>
      </c>
    </row>
    <row r="331" spans="1:7" x14ac:dyDescent="0.25">
      <c r="A331" s="46" t="s">
        <v>370</v>
      </c>
      <c r="B331" s="3" t="s">
        <v>369</v>
      </c>
      <c r="C331" s="3" t="s">
        <v>371</v>
      </c>
      <c r="D331" s="3"/>
      <c r="E331" s="8">
        <f>E341+E352+E332+E357</f>
        <v>32396212.079999998</v>
      </c>
      <c r="F331" s="8">
        <f>F341+F352+F332+F357</f>
        <v>11325000</v>
      </c>
      <c r="G331" s="8">
        <f>G341+G352+G332+G357</f>
        <v>19573400.16</v>
      </c>
    </row>
    <row r="332" spans="1:7" ht="25.5" x14ac:dyDescent="0.25">
      <c r="A332" s="46" t="s">
        <v>651</v>
      </c>
      <c r="B332" s="3" t="s">
        <v>369</v>
      </c>
      <c r="C332" s="3" t="s">
        <v>649</v>
      </c>
      <c r="D332" s="3"/>
      <c r="E332" s="8">
        <f>E335+E333+E338</f>
        <v>2337175.83</v>
      </c>
      <c r="F332" s="8">
        <f t="shared" ref="F332:G332" si="116">F335+F333+F338</f>
        <v>0</v>
      </c>
      <c r="G332" s="8">
        <f t="shared" si="116"/>
        <v>0</v>
      </c>
    </row>
    <row r="333" spans="1:7" ht="25.5" x14ac:dyDescent="0.25">
      <c r="A333" s="46" t="s">
        <v>589</v>
      </c>
      <c r="B333" s="3" t="s">
        <v>369</v>
      </c>
      <c r="C333" s="3" t="s">
        <v>674</v>
      </c>
      <c r="D333" s="3"/>
      <c r="E333" s="8">
        <f>E334</f>
        <v>155000</v>
      </c>
      <c r="F333" s="8">
        <f t="shared" ref="F333:G333" si="117">F334</f>
        <v>0</v>
      </c>
      <c r="G333" s="8">
        <f t="shared" si="117"/>
        <v>0</v>
      </c>
    </row>
    <row r="334" spans="1:7" ht="25.5" x14ac:dyDescent="0.25">
      <c r="A334" s="46" t="s">
        <v>221</v>
      </c>
      <c r="B334" s="3" t="s">
        <v>369</v>
      </c>
      <c r="C334" s="3" t="s">
        <v>674</v>
      </c>
      <c r="D334" s="3" t="s">
        <v>222</v>
      </c>
      <c r="E334" s="8">
        <v>155000</v>
      </c>
      <c r="F334" s="8">
        <v>0</v>
      </c>
      <c r="G334" s="8">
        <v>0</v>
      </c>
    </row>
    <row r="335" spans="1:7" ht="38.25" x14ac:dyDescent="0.25">
      <c r="A335" s="46" t="s">
        <v>548</v>
      </c>
      <c r="B335" s="3" t="s">
        <v>369</v>
      </c>
      <c r="C335" s="3" t="s">
        <v>650</v>
      </c>
      <c r="D335" s="3"/>
      <c r="E335" s="8">
        <f>E337+E336</f>
        <v>600000</v>
      </c>
      <c r="F335" s="8">
        <f t="shared" ref="F335:G335" si="118">F337+F336</f>
        <v>0</v>
      </c>
      <c r="G335" s="8">
        <f t="shared" si="118"/>
        <v>0</v>
      </c>
    </row>
    <row r="336" spans="1:7" ht="25.5" x14ac:dyDescent="0.25">
      <c r="A336" s="46" t="s">
        <v>221</v>
      </c>
      <c r="B336" s="3" t="s">
        <v>369</v>
      </c>
      <c r="C336" s="3" t="s">
        <v>650</v>
      </c>
      <c r="D336" s="3" t="s">
        <v>222</v>
      </c>
      <c r="E336" s="8">
        <v>400000</v>
      </c>
      <c r="F336" s="8">
        <v>0</v>
      </c>
      <c r="G336" s="8">
        <v>0</v>
      </c>
    </row>
    <row r="337" spans="1:7" x14ac:dyDescent="0.25">
      <c r="A337" s="46" t="s">
        <v>26</v>
      </c>
      <c r="B337" s="3" t="s">
        <v>369</v>
      </c>
      <c r="C337" s="3" t="s">
        <v>650</v>
      </c>
      <c r="D337" s="3" t="s">
        <v>27</v>
      </c>
      <c r="E337" s="8">
        <v>200000</v>
      </c>
      <c r="F337" s="26">
        <v>0</v>
      </c>
      <c r="G337" s="26">
        <v>0</v>
      </c>
    </row>
    <row r="338" spans="1:7" x14ac:dyDescent="0.25">
      <c r="A338" s="46" t="s">
        <v>372</v>
      </c>
      <c r="B338" s="3" t="s">
        <v>369</v>
      </c>
      <c r="C338" s="3" t="s">
        <v>681</v>
      </c>
      <c r="D338" s="3"/>
      <c r="E338" s="8">
        <f>E339+E340</f>
        <v>1582175.83</v>
      </c>
      <c r="F338" s="8">
        <f t="shared" ref="F338:G338" si="119">F339+F340</f>
        <v>0</v>
      </c>
      <c r="G338" s="8">
        <f t="shared" si="119"/>
        <v>0</v>
      </c>
    </row>
    <row r="339" spans="1:7" ht="25.5" x14ac:dyDescent="0.25">
      <c r="A339" s="46" t="s">
        <v>221</v>
      </c>
      <c r="B339" s="3" t="s">
        <v>369</v>
      </c>
      <c r="C339" s="3" t="s">
        <v>681</v>
      </c>
      <c r="D339" s="3" t="s">
        <v>222</v>
      </c>
      <c r="E339" s="8">
        <f>1067475.56-125000-16600</f>
        <v>925875.56</v>
      </c>
      <c r="F339" s="26">
        <v>0</v>
      </c>
      <c r="G339" s="26">
        <v>0</v>
      </c>
    </row>
    <row r="340" spans="1:7" x14ac:dyDescent="0.25">
      <c r="A340" s="46" t="s">
        <v>26</v>
      </c>
      <c r="B340" s="3" t="s">
        <v>369</v>
      </c>
      <c r="C340" s="3" t="s">
        <v>681</v>
      </c>
      <c r="D340" s="3" t="s">
        <v>27</v>
      </c>
      <c r="E340" s="8">
        <f>314700.27+125000+16600+200000</f>
        <v>656300.27</v>
      </c>
      <c r="F340" s="26">
        <v>0</v>
      </c>
      <c r="G340" s="26">
        <v>0</v>
      </c>
    </row>
    <row r="341" spans="1:7" ht="25.5" x14ac:dyDescent="0.25">
      <c r="A341" s="46" t="s">
        <v>373</v>
      </c>
      <c r="B341" s="3" t="s">
        <v>369</v>
      </c>
      <c r="C341" s="3" t="s">
        <v>374</v>
      </c>
      <c r="D341" s="3"/>
      <c r="E341" s="9">
        <f>E348+E350+E346+E342+E344</f>
        <v>6230000</v>
      </c>
      <c r="F341" s="9">
        <f t="shared" ref="F341:G341" si="120">F348+F350+F346+F342+F344</f>
        <v>5880000</v>
      </c>
      <c r="G341" s="9">
        <f t="shared" si="120"/>
        <v>16528400.16</v>
      </c>
    </row>
    <row r="342" spans="1:7" ht="38.25" x14ac:dyDescent="0.25">
      <c r="A342" s="45" t="s">
        <v>375</v>
      </c>
      <c r="B342" s="67" t="s">
        <v>369</v>
      </c>
      <c r="C342" s="67" t="s">
        <v>732</v>
      </c>
      <c r="D342" s="67"/>
      <c r="E342" s="9">
        <f>E343</f>
        <v>6200000</v>
      </c>
      <c r="F342" s="9">
        <f t="shared" ref="F342:G342" si="121">F343</f>
        <v>5700000</v>
      </c>
      <c r="G342" s="9">
        <f t="shared" si="121"/>
        <v>0</v>
      </c>
    </row>
    <row r="343" spans="1:7" ht="38.25" x14ac:dyDescent="0.25">
      <c r="A343" s="45" t="s">
        <v>244</v>
      </c>
      <c r="B343" s="67" t="s">
        <v>369</v>
      </c>
      <c r="C343" s="67" t="s">
        <v>732</v>
      </c>
      <c r="D343" s="67" t="s">
        <v>245</v>
      </c>
      <c r="E343" s="9">
        <f>19700000-5000000-5000000-3500000</f>
        <v>6200000</v>
      </c>
      <c r="F343" s="9">
        <f>2200000+3500000</f>
        <v>5700000</v>
      </c>
      <c r="G343" s="9">
        <v>0</v>
      </c>
    </row>
    <row r="344" spans="1:7" ht="25.5" x14ac:dyDescent="0.25">
      <c r="A344" s="65" t="s">
        <v>749</v>
      </c>
      <c r="B344" s="84" t="s">
        <v>369</v>
      </c>
      <c r="C344" s="84" t="s">
        <v>748</v>
      </c>
      <c r="D344" s="84"/>
      <c r="E344" s="8">
        <f>E345</f>
        <v>0</v>
      </c>
      <c r="F344" s="8">
        <f t="shared" ref="F344:G344" si="122">F345</f>
        <v>0</v>
      </c>
      <c r="G344" s="8">
        <f t="shared" si="122"/>
        <v>15998400.16</v>
      </c>
    </row>
    <row r="345" spans="1:7" ht="38.25" x14ac:dyDescent="0.25">
      <c r="A345" s="65" t="s">
        <v>244</v>
      </c>
      <c r="B345" s="84" t="s">
        <v>369</v>
      </c>
      <c r="C345" s="84" t="s">
        <v>748</v>
      </c>
      <c r="D345" s="84" t="s">
        <v>245</v>
      </c>
      <c r="E345" s="8">
        <v>0</v>
      </c>
      <c r="F345" s="26">
        <v>0</v>
      </c>
      <c r="G345" s="26">
        <f>16000000-1599.84</f>
        <v>15998400.16</v>
      </c>
    </row>
    <row r="346" spans="1:7" ht="25.5" x14ac:dyDescent="0.25">
      <c r="A346" s="46" t="s">
        <v>377</v>
      </c>
      <c r="B346" s="3" t="s">
        <v>369</v>
      </c>
      <c r="C346" s="3" t="s">
        <v>378</v>
      </c>
      <c r="D346" s="3"/>
      <c r="E346" s="9">
        <f>E347</f>
        <v>0</v>
      </c>
      <c r="F346" s="27">
        <f t="shared" ref="F346:G346" si="123">F347</f>
        <v>150000</v>
      </c>
      <c r="G346" s="27">
        <f t="shared" si="123"/>
        <v>500000</v>
      </c>
    </row>
    <row r="347" spans="1:7" x14ac:dyDescent="0.25">
      <c r="A347" s="46" t="s">
        <v>26</v>
      </c>
      <c r="B347" s="3" t="s">
        <v>369</v>
      </c>
      <c r="C347" s="3" t="s">
        <v>378</v>
      </c>
      <c r="D347" s="3" t="s">
        <v>27</v>
      </c>
      <c r="E347" s="11">
        <v>0</v>
      </c>
      <c r="F347" s="29">
        <v>150000</v>
      </c>
      <c r="G347" s="29">
        <v>500000</v>
      </c>
    </row>
    <row r="348" spans="1:7" ht="38.25" x14ac:dyDescent="0.25">
      <c r="A348" s="46" t="s">
        <v>375</v>
      </c>
      <c r="B348" s="3" t="s">
        <v>369</v>
      </c>
      <c r="C348" s="3" t="s">
        <v>379</v>
      </c>
      <c r="D348" s="3"/>
      <c r="E348" s="7">
        <f>E349</f>
        <v>10000</v>
      </c>
      <c r="F348" s="25">
        <f t="shared" ref="F348:G348" si="124">F349</f>
        <v>10000</v>
      </c>
      <c r="G348" s="25">
        <f t="shared" si="124"/>
        <v>10000</v>
      </c>
    </row>
    <row r="349" spans="1:7" ht="38.25" x14ac:dyDescent="0.25">
      <c r="A349" s="46" t="s">
        <v>244</v>
      </c>
      <c r="B349" s="3" t="s">
        <v>369</v>
      </c>
      <c r="C349" s="3" t="s">
        <v>379</v>
      </c>
      <c r="D349" s="3" t="s">
        <v>245</v>
      </c>
      <c r="E349" s="8">
        <v>10000</v>
      </c>
      <c r="F349" s="26">
        <v>10000</v>
      </c>
      <c r="G349" s="26">
        <v>10000</v>
      </c>
    </row>
    <row r="350" spans="1:7" ht="25.5" x14ac:dyDescent="0.25">
      <c r="A350" s="46" t="s">
        <v>376</v>
      </c>
      <c r="B350" s="3" t="s">
        <v>369</v>
      </c>
      <c r="C350" s="3" t="s">
        <v>380</v>
      </c>
      <c r="D350" s="3"/>
      <c r="E350" s="7">
        <f>E351</f>
        <v>20000</v>
      </c>
      <c r="F350" s="25">
        <f t="shared" ref="F350:G350" si="125">F351</f>
        <v>20000</v>
      </c>
      <c r="G350" s="25">
        <f t="shared" si="125"/>
        <v>20000</v>
      </c>
    </row>
    <row r="351" spans="1:7" ht="25.5" x14ac:dyDescent="0.25">
      <c r="A351" s="46" t="s">
        <v>221</v>
      </c>
      <c r="B351" s="3" t="s">
        <v>369</v>
      </c>
      <c r="C351" s="3" t="s">
        <v>380</v>
      </c>
      <c r="D351" s="3" t="s">
        <v>222</v>
      </c>
      <c r="E351" s="8">
        <v>20000</v>
      </c>
      <c r="F351" s="26">
        <v>20000</v>
      </c>
      <c r="G351" s="26">
        <v>20000</v>
      </c>
    </row>
    <row r="352" spans="1:7" ht="25.5" x14ac:dyDescent="0.25">
      <c r="A352" s="46" t="s">
        <v>381</v>
      </c>
      <c r="B352" s="3" t="s">
        <v>369</v>
      </c>
      <c r="C352" s="3" t="s">
        <v>382</v>
      </c>
      <c r="D352" s="3"/>
      <c r="E352" s="8">
        <f>E355+E353</f>
        <v>4029036.25</v>
      </c>
      <c r="F352" s="8">
        <f t="shared" ref="F352:G352" si="126">F355+F353</f>
        <v>45000</v>
      </c>
      <c r="G352" s="8">
        <f t="shared" si="126"/>
        <v>45000</v>
      </c>
    </row>
    <row r="353" spans="1:7" ht="38.25" x14ac:dyDescent="0.25">
      <c r="A353" s="46" t="s">
        <v>548</v>
      </c>
      <c r="B353" s="3" t="s">
        <v>369</v>
      </c>
      <c r="C353" s="3" t="s">
        <v>665</v>
      </c>
      <c r="D353" s="3"/>
      <c r="E353" s="8">
        <f>E354</f>
        <v>2330000</v>
      </c>
      <c r="F353" s="8">
        <f t="shared" ref="F353:G353" si="127">F354</f>
        <v>0</v>
      </c>
      <c r="G353" s="8">
        <f t="shared" si="127"/>
        <v>0</v>
      </c>
    </row>
    <row r="354" spans="1:7" x14ac:dyDescent="0.25">
      <c r="A354" s="46" t="s">
        <v>26</v>
      </c>
      <c r="B354" s="3" t="s">
        <v>369</v>
      </c>
      <c r="C354" s="3" t="s">
        <v>665</v>
      </c>
      <c r="D354" s="3" t="s">
        <v>27</v>
      </c>
      <c r="E354" s="8">
        <v>2330000</v>
      </c>
      <c r="F354" s="26">
        <v>0</v>
      </c>
      <c r="G354" s="26">
        <v>0</v>
      </c>
    </row>
    <row r="355" spans="1:7" x14ac:dyDescent="0.25">
      <c r="A355" s="46" t="s">
        <v>372</v>
      </c>
      <c r="B355" s="3" t="s">
        <v>369</v>
      </c>
      <c r="C355" s="3" t="s">
        <v>383</v>
      </c>
      <c r="D355" s="3"/>
      <c r="E355" s="9">
        <f>E356</f>
        <v>1699036.25</v>
      </c>
      <c r="F355" s="27">
        <f t="shared" ref="F355:G355" si="128">F356</f>
        <v>45000</v>
      </c>
      <c r="G355" s="27">
        <f t="shared" si="128"/>
        <v>45000</v>
      </c>
    </row>
    <row r="356" spans="1:7" x14ac:dyDescent="0.25">
      <c r="A356" s="46" t="s">
        <v>26</v>
      </c>
      <c r="B356" s="3" t="s">
        <v>369</v>
      </c>
      <c r="C356" s="3" t="s">
        <v>383</v>
      </c>
      <c r="D356" s="3" t="s">
        <v>27</v>
      </c>
      <c r="E356" s="11">
        <f>1899036.25-200000</f>
        <v>1699036.25</v>
      </c>
      <c r="F356" s="29">
        <v>45000</v>
      </c>
      <c r="G356" s="29">
        <v>45000</v>
      </c>
    </row>
    <row r="357" spans="1:7" ht="25.5" x14ac:dyDescent="0.25">
      <c r="A357" s="66" t="s">
        <v>807</v>
      </c>
      <c r="B357" s="83" t="s">
        <v>369</v>
      </c>
      <c r="C357" s="83" t="s">
        <v>805</v>
      </c>
      <c r="D357" s="83"/>
      <c r="E357" s="11">
        <f>E358+E360</f>
        <v>19800000</v>
      </c>
      <c r="F357" s="11">
        <f>F358+F360</f>
        <v>5400000</v>
      </c>
      <c r="G357" s="11">
        <f t="shared" ref="G357" si="129">G358+G360</f>
        <v>3000000</v>
      </c>
    </row>
    <row r="358" spans="1:7" ht="38.25" x14ac:dyDescent="0.25">
      <c r="A358" s="66" t="s">
        <v>375</v>
      </c>
      <c r="B358" s="83" t="s">
        <v>369</v>
      </c>
      <c r="C358" s="83" t="s">
        <v>806</v>
      </c>
      <c r="D358" s="83"/>
      <c r="E358" s="11">
        <f>E359</f>
        <v>5000000</v>
      </c>
      <c r="F358" s="11">
        <f t="shared" ref="F358:G358" si="130">F359</f>
        <v>0</v>
      </c>
      <c r="G358" s="11">
        <f t="shared" si="130"/>
        <v>0</v>
      </c>
    </row>
    <row r="359" spans="1:7" ht="38.25" x14ac:dyDescent="0.25">
      <c r="A359" s="66" t="s">
        <v>244</v>
      </c>
      <c r="B359" s="83" t="s">
        <v>369</v>
      </c>
      <c r="C359" s="83" t="s">
        <v>806</v>
      </c>
      <c r="D359" s="83" t="s">
        <v>245</v>
      </c>
      <c r="E359" s="11">
        <f>5000000</f>
        <v>5000000</v>
      </c>
      <c r="F359" s="29">
        <v>0</v>
      </c>
      <c r="G359" s="29">
        <v>0</v>
      </c>
    </row>
    <row r="360" spans="1:7" ht="25.5" x14ac:dyDescent="0.25">
      <c r="A360" s="66" t="s">
        <v>376</v>
      </c>
      <c r="B360" s="83" t="s">
        <v>369</v>
      </c>
      <c r="C360" s="83" t="s">
        <v>808</v>
      </c>
      <c r="D360" s="83"/>
      <c r="E360" s="11">
        <f>E361</f>
        <v>14800000</v>
      </c>
      <c r="F360" s="11">
        <f t="shared" ref="F360:G360" si="131">F361</f>
        <v>5400000</v>
      </c>
      <c r="G360" s="11">
        <f t="shared" si="131"/>
        <v>3000000</v>
      </c>
    </row>
    <row r="361" spans="1:7" ht="25.5" x14ac:dyDescent="0.25">
      <c r="A361" s="66" t="s">
        <v>221</v>
      </c>
      <c r="B361" s="83" t="s">
        <v>369</v>
      </c>
      <c r="C361" s="83" t="s">
        <v>808</v>
      </c>
      <c r="D361" s="83" t="s">
        <v>222</v>
      </c>
      <c r="E361" s="11">
        <f>11750000+439045.2+2360954.8+250000</f>
        <v>14800000</v>
      </c>
      <c r="F361" s="29">
        <f>5400000</f>
        <v>5400000</v>
      </c>
      <c r="G361" s="29">
        <f>3000000</f>
        <v>3000000</v>
      </c>
    </row>
    <row r="362" spans="1:7" x14ac:dyDescent="0.25">
      <c r="A362" s="47" t="s">
        <v>384</v>
      </c>
      <c r="B362" s="43" t="s">
        <v>385</v>
      </c>
      <c r="C362" s="43"/>
      <c r="D362" s="43"/>
      <c r="E362" s="74">
        <f>E363+E426+E432</f>
        <v>27992005.260000005</v>
      </c>
      <c r="F362" s="36">
        <f>F363+F426+F432</f>
        <v>7555519.379999999</v>
      </c>
      <c r="G362" s="36">
        <f>G363+G426+G432</f>
        <v>8229971.1500000004</v>
      </c>
    </row>
    <row r="363" spans="1:7" x14ac:dyDescent="0.25">
      <c r="A363" s="46" t="s">
        <v>323</v>
      </c>
      <c r="B363" s="3" t="s">
        <v>385</v>
      </c>
      <c r="C363" s="3" t="s">
        <v>324</v>
      </c>
      <c r="D363" s="3"/>
      <c r="E363" s="9">
        <f>E364</f>
        <v>18506694.640000004</v>
      </c>
      <c r="F363" s="27">
        <f t="shared" ref="F363:G363" si="132">F364</f>
        <v>3513500</v>
      </c>
      <c r="G363" s="27">
        <f t="shared" si="132"/>
        <v>3513500</v>
      </c>
    </row>
    <row r="364" spans="1:7" ht="25.5" x14ac:dyDescent="0.25">
      <c r="A364" s="46" t="s">
        <v>335</v>
      </c>
      <c r="B364" s="3" t="s">
        <v>385</v>
      </c>
      <c r="C364" s="3" t="s">
        <v>336</v>
      </c>
      <c r="D364" s="3"/>
      <c r="E364" s="14">
        <f>E365+E373+E388+E405+E421+E416</f>
        <v>18506694.640000004</v>
      </c>
      <c r="F364" s="14">
        <f>F365+F373+F388+F405+F421+F416</f>
        <v>3513500</v>
      </c>
      <c r="G364" s="14">
        <f>G365+G373+G388+G405+G421+G416</f>
        <v>3513500</v>
      </c>
    </row>
    <row r="365" spans="1:7" ht="38.25" x14ac:dyDescent="0.25">
      <c r="A365" s="46" t="s">
        <v>386</v>
      </c>
      <c r="B365" s="3" t="s">
        <v>385</v>
      </c>
      <c r="C365" s="3" t="s">
        <v>387</v>
      </c>
      <c r="D365" s="3"/>
      <c r="E365" s="11">
        <f>E368+E371+E366</f>
        <v>3381052.18</v>
      </c>
      <c r="F365" s="11">
        <f t="shared" ref="F365:G365" si="133">F368+F371+F366</f>
        <v>170000</v>
      </c>
      <c r="G365" s="11">
        <f t="shared" si="133"/>
        <v>170000</v>
      </c>
    </row>
    <row r="366" spans="1:7" ht="38.25" x14ac:dyDescent="0.25">
      <c r="A366" s="65" t="s">
        <v>339</v>
      </c>
      <c r="B366" s="84" t="s">
        <v>385</v>
      </c>
      <c r="C366" s="84" t="s">
        <v>751</v>
      </c>
      <c r="D366" s="3"/>
      <c r="E366" s="11">
        <f>E367</f>
        <v>2899200</v>
      </c>
      <c r="F366" s="11">
        <f t="shared" ref="F366:G366" si="134">F367</f>
        <v>0</v>
      </c>
      <c r="G366" s="11">
        <f t="shared" si="134"/>
        <v>0</v>
      </c>
    </row>
    <row r="367" spans="1:7" x14ac:dyDescent="0.25">
      <c r="A367" s="65" t="s">
        <v>26</v>
      </c>
      <c r="B367" s="84" t="s">
        <v>385</v>
      </c>
      <c r="C367" s="84" t="s">
        <v>751</v>
      </c>
      <c r="D367" s="3" t="s">
        <v>27</v>
      </c>
      <c r="E367" s="69">
        <f>2827125+72075</f>
        <v>2899200</v>
      </c>
      <c r="F367" s="29">
        <v>0</v>
      </c>
      <c r="G367" s="29">
        <v>0</v>
      </c>
    </row>
    <row r="368" spans="1:7" x14ac:dyDescent="0.25">
      <c r="A368" s="46" t="s">
        <v>388</v>
      </c>
      <c r="B368" s="3" t="s">
        <v>385</v>
      </c>
      <c r="C368" s="3" t="s">
        <v>389</v>
      </c>
      <c r="D368" s="3"/>
      <c r="E368" s="7">
        <f>E370+E369</f>
        <v>442602.18</v>
      </c>
      <c r="F368" s="7">
        <f t="shared" ref="F368:G368" si="135">F370+F369</f>
        <v>170000</v>
      </c>
      <c r="G368" s="7">
        <f t="shared" si="135"/>
        <v>170000</v>
      </c>
    </row>
    <row r="369" spans="1:7" x14ac:dyDescent="0.25">
      <c r="A369" s="46" t="s">
        <v>26</v>
      </c>
      <c r="B369" s="3" t="s">
        <v>385</v>
      </c>
      <c r="C369" s="3" t="s">
        <v>389</v>
      </c>
      <c r="D369" s="3" t="s">
        <v>27</v>
      </c>
      <c r="E369" s="8">
        <v>442602.18</v>
      </c>
      <c r="F369" s="8">
        <v>170000</v>
      </c>
      <c r="G369" s="8">
        <v>170000</v>
      </c>
    </row>
    <row r="370" spans="1:7" x14ac:dyDescent="0.25">
      <c r="A370" s="46" t="s">
        <v>76</v>
      </c>
      <c r="B370" s="3" t="s">
        <v>385</v>
      </c>
      <c r="C370" s="3" t="s">
        <v>389</v>
      </c>
      <c r="D370" s="3" t="s">
        <v>77</v>
      </c>
      <c r="E370" s="8">
        <v>0</v>
      </c>
      <c r="F370" s="8">
        <v>0</v>
      </c>
      <c r="G370" s="8">
        <v>0</v>
      </c>
    </row>
    <row r="371" spans="1:7" ht="38.25" x14ac:dyDescent="0.25">
      <c r="A371" s="46" t="s">
        <v>339</v>
      </c>
      <c r="B371" s="3" t="s">
        <v>385</v>
      </c>
      <c r="C371" s="3" t="s">
        <v>547</v>
      </c>
      <c r="D371" s="3"/>
      <c r="E371" s="9">
        <f>E372</f>
        <v>39250</v>
      </c>
      <c r="F371" s="27">
        <f t="shared" ref="F371:G371" si="136">F372</f>
        <v>0</v>
      </c>
      <c r="G371" s="27">
        <f t="shared" si="136"/>
        <v>0</v>
      </c>
    </row>
    <row r="372" spans="1:7" x14ac:dyDescent="0.25">
      <c r="A372" s="46" t="s">
        <v>26</v>
      </c>
      <c r="B372" s="3" t="s">
        <v>385</v>
      </c>
      <c r="C372" s="3" t="s">
        <v>547</v>
      </c>
      <c r="D372" s="3">
        <v>244</v>
      </c>
      <c r="E372" s="9">
        <f>39250</f>
        <v>39250</v>
      </c>
      <c r="F372" s="27">
        <v>0</v>
      </c>
      <c r="G372" s="27">
        <v>0</v>
      </c>
    </row>
    <row r="373" spans="1:7" x14ac:dyDescent="0.25">
      <c r="A373" s="46" t="s">
        <v>390</v>
      </c>
      <c r="B373" s="3" t="s">
        <v>385</v>
      </c>
      <c r="C373" s="3" t="s">
        <v>391</v>
      </c>
      <c r="D373" s="3"/>
      <c r="E373" s="11">
        <f>E380+E382+E384+E386+E378+E374+E376</f>
        <v>1513447.73</v>
      </c>
      <c r="F373" s="11">
        <f t="shared" ref="F373:G373" si="137">F380+F382+F384+F386+F378+F374+F376</f>
        <v>75000</v>
      </c>
      <c r="G373" s="11">
        <f t="shared" si="137"/>
        <v>0</v>
      </c>
    </row>
    <row r="374" spans="1:7" ht="38.25" x14ac:dyDescent="0.25">
      <c r="A374" s="65" t="s">
        <v>339</v>
      </c>
      <c r="B374" s="84" t="s">
        <v>385</v>
      </c>
      <c r="C374" s="84" t="s">
        <v>752</v>
      </c>
      <c r="D374" s="84"/>
      <c r="E374" s="11">
        <f>E375</f>
        <v>764000</v>
      </c>
      <c r="F374" s="11">
        <f t="shared" ref="F374:G374" si="138">F375</f>
        <v>0</v>
      </c>
      <c r="G374" s="11">
        <f t="shared" si="138"/>
        <v>0</v>
      </c>
    </row>
    <row r="375" spans="1:7" x14ac:dyDescent="0.25">
      <c r="A375" s="65" t="s">
        <v>26</v>
      </c>
      <c r="B375" s="84" t="s">
        <v>385</v>
      </c>
      <c r="C375" s="84" t="s">
        <v>752</v>
      </c>
      <c r="D375" s="84" t="s">
        <v>27</v>
      </c>
      <c r="E375" s="11">
        <v>764000</v>
      </c>
      <c r="F375" s="11">
        <v>0</v>
      </c>
      <c r="G375" s="11">
        <v>0</v>
      </c>
    </row>
    <row r="376" spans="1:7" ht="38.25" x14ac:dyDescent="0.25">
      <c r="A376" s="45" t="s">
        <v>741</v>
      </c>
      <c r="B376" s="67" t="s">
        <v>385</v>
      </c>
      <c r="C376" s="67" t="s">
        <v>740</v>
      </c>
      <c r="D376" s="67"/>
      <c r="E376" s="11">
        <f>E377</f>
        <v>389565</v>
      </c>
      <c r="F376" s="11">
        <f t="shared" ref="F376:G376" si="139">F377</f>
        <v>0</v>
      </c>
      <c r="G376" s="11">
        <f t="shared" si="139"/>
        <v>0</v>
      </c>
    </row>
    <row r="377" spans="1:7" x14ac:dyDescent="0.25">
      <c r="A377" s="45" t="s">
        <v>26</v>
      </c>
      <c r="B377" s="67" t="s">
        <v>385</v>
      </c>
      <c r="C377" s="67" t="s">
        <v>740</v>
      </c>
      <c r="D377" s="67" t="s">
        <v>27</v>
      </c>
      <c r="E377" s="11">
        <v>389565</v>
      </c>
      <c r="F377" s="11">
        <v>0</v>
      </c>
      <c r="G377" s="11">
        <v>0</v>
      </c>
    </row>
    <row r="378" spans="1:7" ht="25.5" x14ac:dyDescent="0.25">
      <c r="A378" s="46" t="s">
        <v>693</v>
      </c>
      <c r="B378" s="3" t="s">
        <v>385</v>
      </c>
      <c r="C378" s="3" t="s">
        <v>698</v>
      </c>
      <c r="D378" s="3"/>
      <c r="E378" s="11">
        <f>E379</f>
        <v>1447.73</v>
      </c>
      <c r="F378" s="11">
        <f t="shared" ref="F378:G378" si="140">F379</f>
        <v>0</v>
      </c>
      <c r="G378" s="11">
        <f t="shared" si="140"/>
        <v>0</v>
      </c>
    </row>
    <row r="379" spans="1:7" x14ac:dyDescent="0.25">
      <c r="A379" s="46" t="s">
        <v>26</v>
      </c>
      <c r="B379" s="3" t="s">
        <v>385</v>
      </c>
      <c r="C379" s="3" t="s">
        <v>698</v>
      </c>
      <c r="D379" s="3" t="s">
        <v>27</v>
      </c>
      <c r="E379" s="11">
        <v>1447.73</v>
      </c>
      <c r="F379" s="11">
        <v>0</v>
      </c>
      <c r="G379" s="11">
        <v>0</v>
      </c>
    </row>
    <row r="380" spans="1:7" ht="38.25" x14ac:dyDescent="0.25">
      <c r="A380" s="46" t="s">
        <v>339</v>
      </c>
      <c r="B380" s="3" t="s">
        <v>385</v>
      </c>
      <c r="C380" s="3" t="s">
        <v>392</v>
      </c>
      <c r="D380" s="3"/>
      <c r="E380" s="9">
        <f>E381</f>
        <v>0</v>
      </c>
      <c r="F380" s="27">
        <f t="shared" ref="F380:G380" si="141">F381</f>
        <v>75000</v>
      </c>
      <c r="G380" s="27">
        <f t="shared" si="141"/>
        <v>0</v>
      </c>
    </row>
    <row r="381" spans="1:7" x14ac:dyDescent="0.25">
      <c r="A381" s="46" t="s">
        <v>26</v>
      </c>
      <c r="B381" s="3" t="s">
        <v>385</v>
      </c>
      <c r="C381" s="3" t="s">
        <v>392</v>
      </c>
      <c r="D381" s="3" t="s">
        <v>27</v>
      </c>
      <c r="E381" s="9">
        <v>0</v>
      </c>
      <c r="F381" s="9">
        <v>75000</v>
      </c>
      <c r="G381" s="9">
        <v>0</v>
      </c>
    </row>
    <row r="382" spans="1:7" s="2" customFormat="1" ht="51" x14ac:dyDescent="0.25">
      <c r="A382" s="46" t="s">
        <v>396</v>
      </c>
      <c r="B382" s="3" t="s">
        <v>385</v>
      </c>
      <c r="C382" s="3" t="s">
        <v>538</v>
      </c>
      <c r="D382" s="3"/>
      <c r="E382" s="14">
        <f>E383</f>
        <v>58435</v>
      </c>
      <c r="F382" s="31">
        <f t="shared" ref="F382:G382" si="142">F383</f>
        <v>0</v>
      </c>
      <c r="G382" s="31">
        <f t="shared" si="142"/>
        <v>0</v>
      </c>
    </row>
    <row r="383" spans="1:7" s="2" customFormat="1" x14ac:dyDescent="0.25">
      <c r="A383" s="46" t="s">
        <v>26</v>
      </c>
      <c r="B383" s="3" t="s">
        <v>385</v>
      </c>
      <c r="C383" s="3" t="s">
        <v>538</v>
      </c>
      <c r="D383" s="3" t="s">
        <v>27</v>
      </c>
      <c r="E383" s="14">
        <v>58435</v>
      </c>
      <c r="F383" s="31">
        <v>0</v>
      </c>
      <c r="G383" s="31">
        <v>0</v>
      </c>
    </row>
    <row r="384" spans="1:7" s="2" customFormat="1" ht="51" x14ac:dyDescent="0.25">
      <c r="A384" s="46" t="s">
        <v>398</v>
      </c>
      <c r="B384" s="3" t="s">
        <v>385</v>
      </c>
      <c r="C384" s="3" t="s">
        <v>539</v>
      </c>
      <c r="D384" s="3"/>
      <c r="E384" s="14">
        <f>E385</f>
        <v>150000</v>
      </c>
      <c r="F384" s="31">
        <f t="shared" ref="F384:G384" si="143">F385</f>
        <v>0</v>
      </c>
      <c r="G384" s="31">
        <f t="shared" si="143"/>
        <v>0</v>
      </c>
    </row>
    <row r="385" spans="1:7" s="2" customFormat="1" x14ac:dyDescent="0.25">
      <c r="A385" s="46" t="s">
        <v>26</v>
      </c>
      <c r="B385" s="3" t="s">
        <v>385</v>
      </c>
      <c r="C385" s="3" t="s">
        <v>539</v>
      </c>
      <c r="D385" s="3" t="s">
        <v>27</v>
      </c>
      <c r="E385" s="14">
        <v>150000</v>
      </c>
      <c r="F385" s="31">
        <v>0</v>
      </c>
      <c r="G385" s="31">
        <v>0</v>
      </c>
    </row>
    <row r="386" spans="1:7" s="2" customFormat="1" ht="51" x14ac:dyDescent="0.25">
      <c r="A386" s="46" t="s">
        <v>400</v>
      </c>
      <c r="B386" s="3" t="s">
        <v>385</v>
      </c>
      <c r="C386" s="3" t="s">
        <v>540</v>
      </c>
      <c r="D386" s="3"/>
      <c r="E386" s="14">
        <f>E387</f>
        <v>150000</v>
      </c>
      <c r="F386" s="31">
        <f>F387</f>
        <v>0</v>
      </c>
      <c r="G386" s="31">
        <f t="shared" ref="G386" si="144">G387</f>
        <v>0</v>
      </c>
    </row>
    <row r="387" spans="1:7" s="2" customFormat="1" x14ac:dyDescent="0.25">
      <c r="A387" s="46" t="s">
        <v>26</v>
      </c>
      <c r="B387" s="3" t="s">
        <v>385</v>
      </c>
      <c r="C387" s="3" t="s">
        <v>540</v>
      </c>
      <c r="D387" s="3" t="s">
        <v>27</v>
      </c>
      <c r="E387" s="14">
        <v>150000</v>
      </c>
      <c r="F387" s="31">
        <v>0</v>
      </c>
      <c r="G387" s="31">
        <v>0</v>
      </c>
    </row>
    <row r="388" spans="1:7" ht="89.25" x14ac:dyDescent="0.25">
      <c r="A388" s="46" t="s">
        <v>393</v>
      </c>
      <c r="B388" s="3" t="s">
        <v>385</v>
      </c>
      <c r="C388" s="3" t="s">
        <v>394</v>
      </c>
      <c r="D388" s="3"/>
      <c r="E388" s="10">
        <f>E393+E399+E401+E403+E397+E391+E389</f>
        <v>10458058.220000001</v>
      </c>
      <c r="F388" s="10">
        <f t="shared" ref="F388:G388" si="145">F393+F399+F401+F403+F397+F391+F389</f>
        <v>3128500</v>
      </c>
      <c r="G388" s="10">
        <f t="shared" si="145"/>
        <v>3283500</v>
      </c>
    </row>
    <row r="389" spans="1:7" ht="38.25" x14ac:dyDescent="0.25">
      <c r="A389" s="65" t="s">
        <v>339</v>
      </c>
      <c r="B389" s="84" t="s">
        <v>385</v>
      </c>
      <c r="C389" s="84" t="s">
        <v>753</v>
      </c>
      <c r="D389" s="84"/>
      <c r="E389" s="10">
        <f>E390</f>
        <v>1362626.4</v>
      </c>
      <c r="F389" s="10">
        <f t="shared" ref="F389:G389" si="146">F390</f>
        <v>0</v>
      </c>
      <c r="G389" s="10">
        <f t="shared" si="146"/>
        <v>0</v>
      </c>
    </row>
    <row r="390" spans="1:7" x14ac:dyDescent="0.25">
      <c r="A390" s="65" t="s">
        <v>26</v>
      </c>
      <c r="B390" s="84" t="s">
        <v>385</v>
      </c>
      <c r="C390" s="84" t="s">
        <v>753</v>
      </c>
      <c r="D390" s="84" t="s">
        <v>27</v>
      </c>
      <c r="E390" s="10">
        <v>1362626.4</v>
      </c>
      <c r="F390" s="10">
        <v>0</v>
      </c>
      <c r="G390" s="10">
        <v>0</v>
      </c>
    </row>
    <row r="391" spans="1:7" ht="38.25" x14ac:dyDescent="0.25">
      <c r="A391" s="45" t="s">
        <v>741</v>
      </c>
      <c r="B391" s="67" t="s">
        <v>385</v>
      </c>
      <c r="C391" s="67" t="s">
        <v>742</v>
      </c>
      <c r="D391" s="67"/>
      <c r="E391" s="10">
        <f>E392</f>
        <v>540000</v>
      </c>
      <c r="F391" s="10">
        <f t="shared" ref="F391:G391" si="147">F392</f>
        <v>0</v>
      </c>
      <c r="G391" s="10">
        <f t="shared" si="147"/>
        <v>0</v>
      </c>
    </row>
    <row r="392" spans="1:7" x14ac:dyDescent="0.25">
      <c r="A392" s="45" t="s">
        <v>26</v>
      </c>
      <c r="B392" s="67" t="s">
        <v>385</v>
      </c>
      <c r="C392" s="67" t="s">
        <v>742</v>
      </c>
      <c r="D392" s="67" t="s">
        <v>27</v>
      </c>
      <c r="E392" s="10">
        <v>540000</v>
      </c>
      <c r="F392" s="10">
        <v>0</v>
      </c>
      <c r="G392" s="10">
        <v>0</v>
      </c>
    </row>
    <row r="393" spans="1:7" x14ac:dyDescent="0.25">
      <c r="A393" s="46" t="s">
        <v>388</v>
      </c>
      <c r="B393" s="3" t="s">
        <v>385</v>
      </c>
      <c r="C393" s="3" t="s">
        <v>395</v>
      </c>
      <c r="D393" s="3"/>
      <c r="E393" s="9">
        <f>E394+E396+E395</f>
        <v>8203397.8200000003</v>
      </c>
      <c r="F393" s="27">
        <f>F394+F396+F395</f>
        <v>1351000</v>
      </c>
      <c r="G393" s="27">
        <f>G394+G396+G395</f>
        <v>1506000</v>
      </c>
    </row>
    <row r="394" spans="1:7" x14ac:dyDescent="0.25">
      <c r="A394" s="46" t="s">
        <v>26</v>
      </c>
      <c r="B394" s="3" t="s">
        <v>385</v>
      </c>
      <c r="C394" s="3" t="s">
        <v>395</v>
      </c>
      <c r="D394" s="3" t="s">
        <v>27</v>
      </c>
      <c r="E394" s="8">
        <f>7828397.82-30000-96000-48000</f>
        <v>7654397.8200000003</v>
      </c>
      <c r="F394" s="8">
        <f>1096000-155000</f>
        <v>941000</v>
      </c>
      <c r="G394" s="8">
        <v>1096000</v>
      </c>
    </row>
    <row r="395" spans="1:7" x14ac:dyDescent="0.25">
      <c r="A395" s="46" t="s">
        <v>76</v>
      </c>
      <c r="B395" s="3" t="s">
        <v>385</v>
      </c>
      <c r="C395" s="3" t="s">
        <v>395</v>
      </c>
      <c r="D395" s="3">
        <v>247</v>
      </c>
      <c r="E395" s="11">
        <v>5000</v>
      </c>
      <c r="F395" s="29">
        <v>10000</v>
      </c>
      <c r="G395" s="29">
        <v>10000</v>
      </c>
    </row>
    <row r="396" spans="1:7" x14ac:dyDescent="0.25">
      <c r="A396" s="46" t="s">
        <v>30</v>
      </c>
      <c r="B396" s="3" t="s">
        <v>385</v>
      </c>
      <c r="C396" s="3" t="s">
        <v>395</v>
      </c>
      <c r="D396" s="3" t="s">
        <v>31</v>
      </c>
      <c r="E396" s="7">
        <f>400000+96000+48000</f>
        <v>544000</v>
      </c>
      <c r="F396" s="25">
        <v>400000</v>
      </c>
      <c r="G396" s="25">
        <v>400000</v>
      </c>
    </row>
    <row r="397" spans="1:7" ht="38.25" x14ac:dyDescent="0.25">
      <c r="A397" s="46" t="s">
        <v>339</v>
      </c>
      <c r="B397" s="3" t="s">
        <v>385</v>
      </c>
      <c r="C397" s="3" t="s">
        <v>546</v>
      </c>
      <c r="D397" s="3"/>
      <c r="E397" s="8">
        <f>E398</f>
        <v>0</v>
      </c>
      <c r="F397" s="26">
        <f t="shared" ref="F397:G397" si="148">F398</f>
        <v>1057500</v>
      </c>
      <c r="G397" s="26">
        <f t="shared" si="148"/>
        <v>1057500</v>
      </c>
    </row>
    <row r="398" spans="1:7" x14ac:dyDescent="0.25">
      <c r="A398" s="46" t="s">
        <v>26</v>
      </c>
      <c r="B398" s="3" t="s">
        <v>385</v>
      </c>
      <c r="C398" s="3" t="s">
        <v>546</v>
      </c>
      <c r="D398" s="3">
        <v>244</v>
      </c>
      <c r="E398" s="8">
        <v>0</v>
      </c>
      <c r="F398" s="8">
        <v>1057500</v>
      </c>
      <c r="G398" s="8">
        <v>1057500</v>
      </c>
    </row>
    <row r="399" spans="1:7" ht="51" x14ac:dyDescent="0.25">
      <c r="A399" s="46" t="s">
        <v>396</v>
      </c>
      <c r="B399" s="3" t="s">
        <v>385</v>
      </c>
      <c r="C399" s="3" t="s">
        <v>397</v>
      </c>
      <c r="D399" s="3"/>
      <c r="E399" s="9">
        <f>E400</f>
        <v>81000</v>
      </c>
      <c r="F399" s="27">
        <f t="shared" ref="F399:G399" si="149">F400</f>
        <v>0</v>
      </c>
      <c r="G399" s="27">
        <f t="shared" si="149"/>
        <v>0</v>
      </c>
    </row>
    <row r="400" spans="1:7" x14ac:dyDescent="0.25">
      <c r="A400" s="46" t="s">
        <v>26</v>
      </c>
      <c r="B400" s="3" t="s">
        <v>385</v>
      </c>
      <c r="C400" s="3" t="s">
        <v>397</v>
      </c>
      <c r="D400" s="3" t="s">
        <v>27</v>
      </c>
      <c r="E400" s="16">
        <v>81000</v>
      </c>
      <c r="F400" s="16">
        <v>0</v>
      </c>
      <c r="G400" s="16">
        <v>0</v>
      </c>
    </row>
    <row r="401" spans="1:7" s="2" customFormat="1" ht="51" x14ac:dyDescent="0.25">
      <c r="A401" s="46" t="s">
        <v>398</v>
      </c>
      <c r="B401" s="3" t="s">
        <v>385</v>
      </c>
      <c r="C401" s="3" t="s">
        <v>399</v>
      </c>
      <c r="D401" s="3"/>
      <c r="E401" s="14">
        <f>E402</f>
        <v>135517</v>
      </c>
      <c r="F401" s="31">
        <f t="shared" ref="F401:G401" si="150">F402</f>
        <v>360000</v>
      </c>
      <c r="G401" s="31">
        <f t="shared" si="150"/>
        <v>360000</v>
      </c>
    </row>
    <row r="402" spans="1:7" x14ac:dyDescent="0.25">
      <c r="A402" s="46" t="s">
        <v>26</v>
      </c>
      <c r="B402" s="3" t="s">
        <v>385</v>
      </c>
      <c r="C402" s="3" t="s">
        <v>399</v>
      </c>
      <c r="D402" s="3" t="s">
        <v>27</v>
      </c>
      <c r="E402" s="10">
        <v>135517</v>
      </c>
      <c r="F402" s="10">
        <v>360000</v>
      </c>
      <c r="G402" s="10">
        <v>360000</v>
      </c>
    </row>
    <row r="403" spans="1:7" ht="51" x14ac:dyDescent="0.25">
      <c r="A403" s="46" t="s">
        <v>400</v>
      </c>
      <c r="B403" s="3" t="s">
        <v>385</v>
      </c>
      <c r="C403" s="3" t="s">
        <v>401</v>
      </c>
      <c r="D403" s="3"/>
      <c r="E403" s="7">
        <f>E404</f>
        <v>135517</v>
      </c>
      <c r="F403" s="25">
        <f t="shared" ref="F403:G403" si="151">F404</f>
        <v>360000</v>
      </c>
      <c r="G403" s="25">
        <f t="shared" si="151"/>
        <v>360000</v>
      </c>
    </row>
    <row r="404" spans="1:7" x14ac:dyDescent="0.25">
      <c r="A404" s="46" t="s">
        <v>26</v>
      </c>
      <c r="B404" s="3" t="s">
        <v>385</v>
      </c>
      <c r="C404" s="3" t="s">
        <v>401</v>
      </c>
      <c r="D404" s="3" t="s">
        <v>27</v>
      </c>
      <c r="E404" s="8">
        <v>135517</v>
      </c>
      <c r="F404" s="8">
        <v>360000</v>
      </c>
      <c r="G404" s="8">
        <v>360000</v>
      </c>
    </row>
    <row r="405" spans="1:7" ht="25.5" x14ac:dyDescent="0.25">
      <c r="A405" s="46" t="s">
        <v>402</v>
      </c>
      <c r="B405" s="3" t="s">
        <v>385</v>
      </c>
      <c r="C405" s="3" t="s">
        <v>403</v>
      </c>
      <c r="D405" s="3"/>
      <c r="E405" s="69">
        <f>E410+E412+E414+E408+E406</f>
        <v>2384400</v>
      </c>
      <c r="F405" s="69">
        <f t="shared" ref="F405:G405" si="152">F410+F412+F414+F408+F406</f>
        <v>80000</v>
      </c>
      <c r="G405" s="69">
        <f t="shared" si="152"/>
        <v>0</v>
      </c>
    </row>
    <row r="406" spans="1:7" ht="38.25" x14ac:dyDescent="0.25">
      <c r="A406" s="65" t="s">
        <v>339</v>
      </c>
      <c r="B406" s="84" t="s">
        <v>385</v>
      </c>
      <c r="C406" s="84" t="s">
        <v>754</v>
      </c>
      <c r="D406" s="84"/>
      <c r="E406" s="69">
        <f>E407</f>
        <v>1664400</v>
      </c>
      <c r="F406" s="11">
        <f t="shared" ref="F406:G406" si="153">F407</f>
        <v>0</v>
      </c>
      <c r="G406" s="11">
        <f t="shared" si="153"/>
        <v>0</v>
      </c>
    </row>
    <row r="407" spans="1:7" x14ac:dyDescent="0.25">
      <c r="A407" s="65" t="s">
        <v>26</v>
      </c>
      <c r="B407" s="84" t="s">
        <v>385</v>
      </c>
      <c r="C407" s="84" t="s">
        <v>754</v>
      </c>
      <c r="D407" s="84" t="s">
        <v>27</v>
      </c>
      <c r="E407" s="69">
        <f>1592325+72075</f>
        <v>1664400</v>
      </c>
      <c r="F407" s="11">
        <v>0</v>
      </c>
      <c r="G407" s="11">
        <v>0</v>
      </c>
    </row>
    <row r="408" spans="1:7" ht="38.25" x14ac:dyDescent="0.25">
      <c r="A408" s="45" t="s">
        <v>741</v>
      </c>
      <c r="B408" s="67" t="s">
        <v>385</v>
      </c>
      <c r="C408" s="67" t="s">
        <v>743</v>
      </c>
      <c r="D408" s="67"/>
      <c r="E408" s="69">
        <f>E409</f>
        <v>496551</v>
      </c>
      <c r="F408" s="11">
        <f t="shared" ref="F408:G408" si="154">F409</f>
        <v>0</v>
      </c>
      <c r="G408" s="11">
        <f t="shared" si="154"/>
        <v>0</v>
      </c>
    </row>
    <row r="409" spans="1:7" x14ac:dyDescent="0.25">
      <c r="A409" s="45" t="s">
        <v>26</v>
      </c>
      <c r="B409" s="67" t="s">
        <v>385</v>
      </c>
      <c r="C409" s="67" t="s">
        <v>743</v>
      </c>
      <c r="D409" s="67" t="s">
        <v>27</v>
      </c>
      <c r="E409" s="11">
        <v>496551</v>
      </c>
      <c r="F409" s="11">
        <v>0</v>
      </c>
      <c r="G409" s="11">
        <v>0</v>
      </c>
    </row>
    <row r="410" spans="1:7" ht="51" x14ac:dyDescent="0.25">
      <c r="A410" s="46" t="s">
        <v>396</v>
      </c>
      <c r="B410" s="3" t="s">
        <v>385</v>
      </c>
      <c r="C410" s="3" t="s">
        <v>404</v>
      </c>
      <c r="D410" s="3"/>
      <c r="E410" s="8">
        <f>E411</f>
        <v>74483</v>
      </c>
      <c r="F410" s="26">
        <f t="shared" ref="F410:G410" si="155">F411</f>
        <v>80000</v>
      </c>
      <c r="G410" s="26">
        <f t="shared" si="155"/>
        <v>0</v>
      </c>
    </row>
    <row r="411" spans="1:7" x14ac:dyDescent="0.25">
      <c r="A411" s="46" t="s">
        <v>26</v>
      </c>
      <c r="B411" s="3" t="s">
        <v>385</v>
      </c>
      <c r="C411" s="3" t="s">
        <v>404</v>
      </c>
      <c r="D411" s="3" t="s">
        <v>27</v>
      </c>
      <c r="E411" s="9">
        <v>74483</v>
      </c>
      <c r="F411" s="9">
        <v>80000</v>
      </c>
      <c r="G411" s="9">
        <v>0</v>
      </c>
    </row>
    <row r="412" spans="1:7" ht="51" x14ac:dyDescent="0.25">
      <c r="A412" s="46" t="s">
        <v>398</v>
      </c>
      <c r="B412" s="3" t="s">
        <v>385</v>
      </c>
      <c r="C412" s="3" t="s">
        <v>405</v>
      </c>
      <c r="D412" s="3"/>
      <c r="E412" s="7">
        <f>E413</f>
        <v>74483</v>
      </c>
      <c r="F412" s="25">
        <f t="shared" ref="F412:G412" si="156">F413</f>
        <v>0</v>
      </c>
      <c r="G412" s="25">
        <f t="shared" si="156"/>
        <v>0</v>
      </c>
    </row>
    <row r="413" spans="1:7" x14ac:dyDescent="0.25">
      <c r="A413" s="46" t="s">
        <v>26</v>
      </c>
      <c r="B413" s="3" t="s">
        <v>385</v>
      </c>
      <c r="C413" s="3" t="s">
        <v>405</v>
      </c>
      <c r="D413" s="3" t="s">
        <v>27</v>
      </c>
      <c r="E413" s="8">
        <v>74483</v>
      </c>
      <c r="F413" s="8">
        <v>0</v>
      </c>
      <c r="G413" s="8">
        <v>0</v>
      </c>
    </row>
    <row r="414" spans="1:7" ht="51" x14ac:dyDescent="0.25">
      <c r="A414" s="46" t="s">
        <v>400</v>
      </c>
      <c r="B414" s="3" t="s">
        <v>385</v>
      </c>
      <c r="C414" s="3" t="s">
        <v>406</v>
      </c>
      <c r="D414" s="3"/>
      <c r="E414" s="11">
        <f>E415</f>
        <v>74483</v>
      </c>
      <c r="F414" s="29">
        <f t="shared" ref="F414:G414" si="157">F415</f>
        <v>0</v>
      </c>
      <c r="G414" s="29">
        <f t="shared" si="157"/>
        <v>0</v>
      </c>
    </row>
    <row r="415" spans="1:7" x14ac:dyDescent="0.25">
      <c r="A415" s="46" t="s">
        <v>26</v>
      </c>
      <c r="B415" s="3" t="s">
        <v>385</v>
      </c>
      <c r="C415" s="3" t="s">
        <v>406</v>
      </c>
      <c r="D415" s="3" t="s">
        <v>27</v>
      </c>
      <c r="E415" s="7">
        <v>74483</v>
      </c>
      <c r="F415" s="7">
        <v>0</v>
      </c>
      <c r="G415" s="7">
        <v>0</v>
      </c>
    </row>
    <row r="416" spans="1:7" ht="25.5" x14ac:dyDescent="0.25">
      <c r="A416" s="66" t="s">
        <v>407</v>
      </c>
      <c r="B416" s="83" t="s">
        <v>385</v>
      </c>
      <c r="C416" s="83" t="s">
        <v>408</v>
      </c>
      <c r="D416" s="83"/>
      <c r="E416" s="7">
        <f>E417+E419</f>
        <v>525176.51</v>
      </c>
      <c r="F416" s="7">
        <f t="shared" ref="F416:G416" si="158">F417+F419</f>
        <v>0</v>
      </c>
      <c r="G416" s="7">
        <f t="shared" si="158"/>
        <v>0</v>
      </c>
    </row>
    <row r="417" spans="1:7" ht="25.5" x14ac:dyDescent="0.25">
      <c r="A417" s="66" t="s">
        <v>409</v>
      </c>
      <c r="B417" s="83" t="s">
        <v>385</v>
      </c>
      <c r="C417" s="83" t="s">
        <v>410</v>
      </c>
      <c r="D417" s="83"/>
      <c r="E417" s="7">
        <f>E418</f>
        <v>477340.72</v>
      </c>
      <c r="F417" s="7">
        <f t="shared" ref="F417:G417" si="159">F418</f>
        <v>0</v>
      </c>
      <c r="G417" s="7">
        <f t="shared" si="159"/>
        <v>0</v>
      </c>
    </row>
    <row r="418" spans="1:7" x14ac:dyDescent="0.25">
      <c r="A418" s="66" t="s">
        <v>26</v>
      </c>
      <c r="B418" s="83" t="s">
        <v>385</v>
      </c>
      <c r="C418" s="83" t="s">
        <v>410</v>
      </c>
      <c r="D418" s="83" t="s">
        <v>27</v>
      </c>
      <c r="E418" s="7">
        <f>237178.24+240162.48</f>
        <v>477340.72</v>
      </c>
      <c r="F418" s="7">
        <v>0</v>
      </c>
      <c r="G418" s="7">
        <v>0</v>
      </c>
    </row>
    <row r="419" spans="1:7" ht="38.25" x14ac:dyDescent="0.25">
      <c r="A419" s="66" t="s">
        <v>661</v>
      </c>
      <c r="B419" s="83" t="s">
        <v>385</v>
      </c>
      <c r="C419" s="83" t="s">
        <v>660</v>
      </c>
      <c r="D419" s="83"/>
      <c r="E419" s="7">
        <f>E420</f>
        <v>47835.79</v>
      </c>
      <c r="F419" s="7">
        <f t="shared" ref="F419:G419" si="160">F420</f>
        <v>0</v>
      </c>
      <c r="G419" s="7">
        <f t="shared" si="160"/>
        <v>0</v>
      </c>
    </row>
    <row r="420" spans="1:7" x14ac:dyDescent="0.25">
      <c r="A420" s="66" t="s">
        <v>780</v>
      </c>
      <c r="B420" s="83" t="s">
        <v>385</v>
      </c>
      <c r="C420" s="83" t="s">
        <v>660</v>
      </c>
      <c r="D420" s="83" t="s">
        <v>27</v>
      </c>
      <c r="E420" s="7">
        <f>47835.79</f>
        <v>47835.79</v>
      </c>
      <c r="F420" s="7">
        <v>0</v>
      </c>
      <c r="G420" s="7">
        <v>0</v>
      </c>
    </row>
    <row r="421" spans="1:7" x14ac:dyDescent="0.25">
      <c r="A421" s="46" t="s">
        <v>337</v>
      </c>
      <c r="B421" s="3" t="s">
        <v>385</v>
      </c>
      <c r="C421" s="3" t="s">
        <v>338</v>
      </c>
      <c r="D421" s="3"/>
      <c r="E421" s="15">
        <f>E424+E422</f>
        <v>244560</v>
      </c>
      <c r="F421" s="15">
        <f t="shared" ref="F421:G421" si="161">F424+F422</f>
        <v>60000</v>
      </c>
      <c r="G421" s="15">
        <f t="shared" si="161"/>
        <v>60000</v>
      </c>
    </row>
    <row r="422" spans="1:7" ht="38.25" x14ac:dyDescent="0.25">
      <c r="A422" s="65" t="s">
        <v>339</v>
      </c>
      <c r="B422" s="84" t="s">
        <v>385</v>
      </c>
      <c r="C422" s="84" t="s">
        <v>755</v>
      </c>
      <c r="D422" s="84"/>
      <c r="E422" s="15">
        <f>E423</f>
        <v>154560</v>
      </c>
      <c r="F422" s="15">
        <f t="shared" ref="F422:G422" si="162">F423</f>
        <v>0</v>
      </c>
      <c r="G422" s="15">
        <f t="shared" si="162"/>
        <v>0</v>
      </c>
    </row>
    <row r="423" spans="1:7" x14ac:dyDescent="0.25">
      <c r="A423" s="65" t="s">
        <v>26</v>
      </c>
      <c r="B423" s="84" t="s">
        <v>385</v>
      </c>
      <c r="C423" s="84" t="s">
        <v>755</v>
      </c>
      <c r="D423" s="84" t="s">
        <v>27</v>
      </c>
      <c r="E423" s="15">
        <v>154560</v>
      </c>
      <c r="F423" s="32">
        <v>0</v>
      </c>
      <c r="G423" s="32">
        <v>0</v>
      </c>
    </row>
    <row r="424" spans="1:7" s="2" customFormat="1" x14ac:dyDescent="0.25">
      <c r="A424" s="46" t="s">
        <v>388</v>
      </c>
      <c r="B424" s="3" t="s">
        <v>385</v>
      </c>
      <c r="C424" s="3" t="s">
        <v>411</v>
      </c>
      <c r="D424" s="3"/>
      <c r="E424" s="14">
        <f>E425</f>
        <v>90000</v>
      </c>
      <c r="F424" s="31">
        <f t="shared" ref="F424:G424" si="163">F425</f>
        <v>60000</v>
      </c>
      <c r="G424" s="31">
        <f t="shared" si="163"/>
        <v>60000</v>
      </c>
    </row>
    <row r="425" spans="1:7" x14ac:dyDescent="0.25">
      <c r="A425" s="46" t="s">
        <v>76</v>
      </c>
      <c r="B425" s="3" t="s">
        <v>385</v>
      </c>
      <c r="C425" s="3" t="s">
        <v>411</v>
      </c>
      <c r="D425" s="3" t="s">
        <v>77</v>
      </c>
      <c r="E425" s="10">
        <f>60000+30000</f>
        <v>90000</v>
      </c>
      <c r="F425" s="28">
        <v>60000</v>
      </c>
      <c r="G425" s="28">
        <v>60000</v>
      </c>
    </row>
    <row r="426" spans="1:7" ht="25.5" x14ac:dyDescent="0.25">
      <c r="A426" s="46" t="s">
        <v>345</v>
      </c>
      <c r="B426" s="3" t="s">
        <v>385</v>
      </c>
      <c r="C426" s="3" t="s">
        <v>346</v>
      </c>
      <c r="D426" s="3"/>
      <c r="E426" s="7">
        <f>E427</f>
        <v>6591414.5499999998</v>
      </c>
      <c r="F426" s="25">
        <f t="shared" ref="F426:G430" si="164">F427</f>
        <v>1234769.69</v>
      </c>
      <c r="G426" s="25">
        <f t="shared" si="164"/>
        <v>2000000</v>
      </c>
    </row>
    <row r="427" spans="1:7" ht="25.5" x14ac:dyDescent="0.25">
      <c r="A427" s="46" t="s">
        <v>347</v>
      </c>
      <c r="B427" s="3" t="s">
        <v>385</v>
      </c>
      <c r="C427" s="3" t="s">
        <v>348</v>
      </c>
      <c r="D427" s="3"/>
      <c r="E427" s="8">
        <f>E430+E428</f>
        <v>6591414.5499999998</v>
      </c>
      <c r="F427" s="8">
        <f t="shared" ref="F427:G427" si="165">F430+F428</f>
        <v>1234769.69</v>
      </c>
      <c r="G427" s="8">
        <f t="shared" si="165"/>
        <v>2000000</v>
      </c>
    </row>
    <row r="428" spans="1:7" x14ac:dyDescent="0.25">
      <c r="A428" s="66" t="s">
        <v>591</v>
      </c>
      <c r="B428" s="83" t="s">
        <v>385</v>
      </c>
      <c r="C428" s="83" t="s">
        <v>798</v>
      </c>
      <c r="D428" s="83"/>
      <c r="E428" s="8">
        <f>E429</f>
        <v>1950000</v>
      </c>
      <c r="F428" s="8">
        <f t="shared" ref="F428:G428" si="166">F429</f>
        <v>0</v>
      </c>
      <c r="G428" s="8">
        <f t="shared" si="166"/>
        <v>0</v>
      </c>
    </row>
    <row r="429" spans="1:7" x14ac:dyDescent="0.25">
      <c r="A429" s="66" t="s">
        <v>26</v>
      </c>
      <c r="B429" s="83" t="s">
        <v>385</v>
      </c>
      <c r="C429" s="83" t="s">
        <v>798</v>
      </c>
      <c r="D429" s="83" t="s">
        <v>27</v>
      </c>
      <c r="E429" s="8">
        <v>1950000</v>
      </c>
      <c r="F429" s="26">
        <v>0</v>
      </c>
      <c r="G429" s="26">
        <v>0</v>
      </c>
    </row>
    <row r="430" spans="1:7" ht="25.5" x14ac:dyDescent="0.25">
      <c r="A430" s="46" t="s">
        <v>347</v>
      </c>
      <c r="B430" s="3" t="s">
        <v>385</v>
      </c>
      <c r="C430" s="3" t="s">
        <v>349</v>
      </c>
      <c r="D430" s="3"/>
      <c r="E430" s="9">
        <f>E431</f>
        <v>4641414.55</v>
      </c>
      <c r="F430" s="27">
        <f t="shared" si="164"/>
        <v>1234769.69</v>
      </c>
      <c r="G430" s="27">
        <f t="shared" si="164"/>
        <v>2000000</v>
      </c>
    </row>
    <row r="431" spans="1:7" x14ac:dyDescent="0.25">
      <c r="A431" s="46" t="s">
        <v>26</v>
      </c>
      <c r="B431" s="3" t="s">
        <v>385</v>
      </c>
      <c r="C431" s="3" t="s">
        <v>349</v>
      </c>
      <c r="D431" s="3" t="s">
        <v>27</v>
      </c>
      <c r="E431" s="11">
        <f>5081783.77-440369.22</f>
        <v>4641414.55</v>
      </c>
      <c r="F431" s="11">
        <v>1234769.69</v>
      </c>
      <c r="G431" s="11">
        <v>2000000</v>
      </c>
    </row>
    <row r="432" spans="1:7" ht="38.25" x14ac:dyDescent="0.25">
      <c r="A432" s="46" t="s">
        <v>577</v>
      </c>
      <c r="B432" s="3" t="s">
        <v>385</v>
      </c>
      <c r="C432" s="3" t="s">
        <v>412</v>
      </c>
      <c r="D432" s="3"/>
      <c r="E432" s="8">
        <f>E433+E436</f>
        <v>2893896.07</v>
      </c>
      <c r="F432" s="8">
        <f t="shared" ref="F432:G432" si="167">F433+F436</f>
        <v>2807249.69</v>
      </c>
      <c r="G432" s="8">
        <f t="shared" si="167"/>
        <v>2716471.15</v>
      </c>
    </row>
    <row r="433" spans="1:7" ht="51" x14ac:dyDescent="0.25">
      <c r="A433" s="46" t="s">
        <v>413</v>
      </c>
      <c r="B433" s="3" t="s">
        <v>385</v>
      </c>
      <c r="C433" s="3" t="s">
        <v>414</v>
      </c>
      <c r="D433" s="3"/>
      <c r="E433" s="9">
        <f>E434</f>
        <v>500000</v>
      </c>
      <c r="F433" s="27">
        <f t="shared" ref="F433:G434" si="168">F434</f>
        <v>500000</v>
      </c>
      <c r="G433" s="27">
        <f t="shared" si="168"/>
        <v>500000</v>
      </c>
    </row>
    <row r="434" spans="1:7" x14ac:dyDescent="0.25">
      <c r="A434" s="46" t="s">
        <v>415</v>
      </c>
      <c r="B434" s="3" t="s">
        <v>385</v>
      </c>
      <c r="C434" s="3" t="s">
        <v>416</v>
      </c>
      <c r="D434" s="3"/>
      <c r="E434" s="7">
        <f>E435</f>
        <v>500000</v>
      </c>
      <c r="F434" s="25">
        <f t="shared" si="168"/>
        <v>500000</v>
      </c>
      <c r="G434" s="25">
        <f t="shared" si="168"/>
        <v>500000</v>
      </c>
    </row>
    <row r="435" spans="1:7" x14ac:dyDescent="0.25">
      <c r="A435" s="46" t="s">
        <v>26</v>
      </c>
      <c r="B435" s="3" t="s">
        <v>385</v>
      </c>
      <c r="C435" s="3" t="s">
        <v>416</v>
      </c>
      <c r="D435" s="3" t="s">
        <v>27</v>
      </c>
      <c r="E435" s="8">
        <v>500000</v>
      </c>
      <c r="F435" s="8">
        <v>500000</v>
      </c>
      <c r="G435" s="8">
        <v>500000</v>
      </c>
    </row>
    <row r="436" spans="1:7" ht="25.5" x14ac:dyDescent="0.25">
      <c r="A436" s="46" t="s">
        <v>417</v>
      </c>
      <c r="B436" s="3" t="s">
        <v>385</v>
      </c>
      <c r="C436" s="3" t="s">
        <v>652</v>
      </c>
      <c r="D436" s="3"/>
      <c r="E436" s="7">
        <f>E437</f>
        <v>2393896.0699999998</v>
      </c>
      <c r="F436" s="7">
        <f t="shared" ref="F436:G437" si="169">F437</f>
        <v>2307249.69</v>
      </c>
      <c r="G436" s="7">
        <f t="shared" si="169"/>
        <v>2216471.15</v>
      </c>
    </row>
    <row r="437" spans="1:7" ht="38.25" x14ac:dyDescent="0.25">
      <c r="A437" s="46" t="s">
        <v>418</v>
      </c>
      <c r="B437" s="3" t="s">
        <v>385</v>
      </c>
      <c r="C437" s="3" t="s">
        <v>653</v>
      </c>
      <c r="D437" s="3"/>
      <c r="E437" s="7">
        <f>E438</f>
        <v>2393896.0699999998</v>
      </c>
      <c r="F437" s="7">
        <f t="shared" si="169"/>
        <v>2307249.69</v>
      </c>
      <c r="G437" s="7">
        <f t="shared" si="169"/>
        <v>2216471.15</v>
      </c>
    </row>
    <row r="438" spans="1:7" x14ac:dyDescent="0.25">
      <c r="A438" s="46" t="s">
        <v>26</v>
      </c>
      <c r="B438" s="3" t="s">
        <v>385</v>
      </c>
      <c r="C438" s="3" t="s">
        <v>653</v>
      </c>
      <c r="D438" s="3" t="s">
        <v>27</v>
      </c>
      <c r="E438" s="7">
        <v>2393896.0699999998</v>
      </c>
      <c r="F438" s="25">
        <v>2307249.69</v>
      </c>
      <c r="G438" s="25">
        <v>2216471.15</v>
      </c>
    </row>
    <row r="439" spans="1:7" ht="25.5" x14ac:dyDescent="0.25">
      <c r="A439" s="47" t="s">
        <v>419</v>
      </c>
      <c r="B439" s="43" t="s">
        <v>420</v>
      </c>
      <c r="C439" s="43"/>
      <c r="D439" s="43"/>
      <c r="E439" s="13">
        <f>E440</f>
        <v>202810.75</v>
      </c>
      <c r="F439" s="30">
        <f t="shared" ref="F439:G442" si="170">F440</f>
        <v>192950.09</v>
      </c>
      <c r="G439" s="30">
        <f t="shared" si="170"/>
        <v>192950.09</v>
      </c>
    </row>
    <row r="440" spans="1:7" x14ac:dyDescent="0.25">
      <c r="A440" s="46" t="s">
        <v>323</v>
      </c>
      <c r="B440" s="3" t="s">
        <v>420</v>
      </c>
      <c r="C440" s="3" t="s">
        <v>324</v>
      </c>
      <c r="D440" s="3"/>
      <c r="E440" s="8">
        <f>E441</f>
        <v>202810.75</v>
      </c>
      <c r="F440" s="26">
        <f t="shared" si="170"/>
        <v>192950.09</v>
      </c>
      <c r="G440" s="26">
        <f t="shared" si="170"/>
        <v>192950.09</v>
      </c>
    </row>
    <row r="441" spans="1:7" ht="25.5" x14ac:dyDescent="0.25">
      <c r="A441" s="46" t="s">
        <v>358</v>
      </c>
      <c r="B441" s="3" t="s">
        <v>420</v>
      </c>
      <c r="C441" s="3" t="s">
        <v>359</v>
      </c>
      <c r="D441" s="3"/>
      <c r="E441" s="9">
        <f>E442</f>
        <v>202810.75</v>
      </c>
      <c r="F441" s="27">
        <f t="shared" si="170"/>
        <v>192950.09</v>
      </c>
      <c r="G441" s="27">
        <f t="shared" si="170"/>
        <v>192950.09</v>
      </c>
    </row>
    <row r="442" spans="1:7" ht="25.5" x14ac:dyDescent="0.25">
      <c r="A442" s="46" t="s">
        <v>421</v>
      </c>
      <c r="B442" s="3" t="s">
        <v>420</v>
      </c>
      <c r="C442" s="3" t="s">
        <v>422</v>
      </c>
      <c r="D442" s="3"/>
      <c r="E442" s="7">
        <f>E443</f>
        <v>202810.75</v>
      </c>
      <c r="F442" s="25">
        <f t="shared" si="170"/>
        <v>192950.09</v>
      </c>
      <c r="G442" s="25">
        <f t="shared" si="170"/>
        <v>192950.09</v>
      </c>
    </row>
    <row r="443" spans="1:7" ht="140.25" x14ac:dyDescent="0.25">
      <c r="A443" s="46" t="s">
        <v>423</v>
      </c>
      <c r="B443" s="3" t="s">
        <v>420</v>
      </c>
      <c r="C443" s="3" t="s">
        <v>424</v>
      </c>
      <c r="D443" s="3"/>
      <c r="E443" s="8">
        <f>E444+E445+E446</f>
        <v>202810.75</v>
      </c>
      <c r="F443" s="26">
        <f>F444+F445+F446</f>
        <v>192950.09</v>
      </c>
      <c r="G443" s="26">
        <f>G444+G445+G446</f>
        <v>192950.09</v>
      </c>
    </row>
    <row r="444" spans="1:7" ht="25.5" x14ac:dyDescent="0.25">
      <c r="A444" s="46" t="s">
        <v>8</v>
      </c>
      <c r="B444" s="3" t="s">
        <v>420</v>
      </c>
      <c r="C444" s="3" t="s">
        <v>424</v>
      </c>
      <c r="D444" s="3" t="s">
        <v>9</v>
      </c>
      <c r="E444" s="9">
        <f>143902.84+7573.66</f>
        <v>151476.5</v>
      </c>
      <c r="F444" s="27">
        <v>143902.84</v>
      </c>
      <c r="G444" s="27">
        <v>143902.84</v>
      </c>
    </row>
    <row r="445" spans="1:7" ht="38.25" x14ac:dyDescent="0.25">
      <c r="A445" s="46" t="s">
        <v>10</v>
      </c>
      <c r="B445" s="3" t="s">
        <v>420</v>
      </c>
      <c r="C445" s="3" t="s">
        <v>424</v>
      </c>
      <c r="D445" s="3" t="s">
        <v>11</v>
      </c>
      <c r="E445" s="8">
        <f>43450+2287</f>
        <v>45737</v>
      </c>
      <c r="F445" s="26">
        <v>43450</v>
      </c>
      <c r="G445" s="26">
        <v>43450</v>
      </c>
    </row>
    <row r="446" spans="1:7" x14ac:dyDescent="0.25">
      <c r="A446" s="46" t="s">
        <v>26</v>
      </c>
      <c r="B446" s="3" t="s">
        <v>420</v>
      </c>
      <c r="C446" s="3" t="s">
        <v>424</v>
      </c>
      <c r="D446" s="3" t="s">
        <v>27</v>
      </c>
      <c r="E446" s="7">
        <v>5597.25</v>
      </c>
      <c r="F446" s="25">
        <v>5597.25</v>
      </c>
      <c r="G446" s="25">
        <v>5597.25</v>
      </c>
    </row>
    <row r="447" spans="1:7" x14ac:dyDescent="0.25">
      <c r="A447" s="47" t="s">
        <v>425</v>
      </c>
      <c r="B447" s="43" t="s">
        <v>426</v>
      </c>
      <c r="C447" s="43"/>
      <c r="D447" s="43"/>
      <c r="E447" s="12">
        <f t="shared" ref="E447:G452" si="171">E448</f>
        <v>5942365.5199999996</v>
      </c>
      <c r="F447" s="35">
        <f t="shared" si="171"/>
        <v>1576000</v>
      </c>
      <c r="G447" s="35">
        <f t="shared" si="171"/>
        <v>1576000</v>
      </c>
    </row>
    <row r="448" spans="1:7" x14ac:dyDescent="0.25">
      <c r="A448" s="47" t="s">
        <v>427</v>
      </c>
      <c r="B448" s="43" t="s">
        <v>428</v>
      </c>
      <c r="C448" s="43"/>
      <c r="D448" s="43"/>
      <c r="E448" s="13">
        <f t="shared" si="171"/>
        <v>5942365.5199999996</v>
      </c>
      <c r="F448" s="30">
        <f t="shared" si="171"/>
        <v>1576000</v>
      </c>
      <c r="G448" s="30">
        <f t="shared" si="171"/>
        <v>1576000</v>
      </c>
    </row>
    <row r="449" spans="1:7" x14ac:dyDescent="0.25">
      <c r="A449" s="46" t="s">
        <v>323</v>
      </c>
      <c r="B449" s="3" t="s">
        <v>428</v>
      </c>
      <c r="C449" s="3" t="s">
        <v>324</v>
      </c>
      <c r="D449" s="3"/>
      <c r="E449" s="8">
        <f t="shared" si="171"/>
        <v>5942365.5199999996</v>
      </c>
      <c r="F449" s="26">
        <f t="shared" si="171"/>
        <v>1576000</v>
      </c>
      <c r="G449" s="26">
        <f t="shared" si="171"/>
        <v>1576000</v>
      </c>
    </row>
    <row r="450" spans="1:7" ht="25.5" x14ac:dyDescent="0.25">
      <c r="A450" s="46" t="s">
        <v>335</v>
      </c>
      <c r="B450" s="3" t="s">
        <v>428</v>
      </c>
      <c r="C450" s="3" t="s">
        <v>336</v>
      </c>
      <c r="D450" s="3"/>
      <c r="E450" s="9">
        <f t="shared" si="171"/>
        <v>5942365.5199999996</v>
      </c>
      <c r="F450" s="27">
        <f t="shared" si="171"/>
        <v>1576000</v>
      </c>
      <c r="G450" s="27">
        <f t="shared" si="171"/>
        <v>1576000</v>
      </c>
    </row>
    <row r="451" spans="1:7" ht="25.5" x14ac:dyDescent="0.25">
      <c r="A451" s="46" t="s">
        <v>429</v>
      </c>
      <c r="B451" s="3" t="s">
        <v>428</v>
      </c>
      <c r="C451" s="3" t="s">
        <v>430</v>
      </c>
      <c r="D451" s="3"/>
      <c r="E451" s="7">
        <f t="shared" si="171"/>
        <v>5942365.5199999996</v>
      </c>
      <c r="F451" s="25">
        <f t="shared" si="171"/>
        <v>1576000</v>
      </c>
      <c r="G451" s="25">
        <f t="shared" si="171"/>
        <v>1576000</v>
      </c>
    </row>
    <row r="452" spans="1:7" x14ac:dyDescent="0.25">
      <c r="A452" s="46" t="s">
        <v>431</v>
      </c>
      <c r="B452" s="3" t="s">
        <v>428</v>
      </c>
      <c r="C452" s="3" t="s">
        <v>432</v>
      </c>
      <c r="D452" s="3"/>
      <c r="E452" s="8">
        <f t="shared" si="171"/>
        <v>5942365.5199999996</v>
      </c>
      <c r="F452" s="26">
        <f t="shared" si="171"/>
        <v>1576000</v>
      </c>
      <c r="G452" s="26">
        <f t="shared" si="171"/>
        <v>1576000</v>
      </c>
    </row>
    <row r="453" spans="1:7" x14ac:dyDescent="0.25">
      <c r="A453" s="46" t="s">
        <v>26</v>
      </c>
      <c r="B453" s="3" t="s">
        <v>428</v>
      </c>
      <c r="C453" s="3" t="s">
        <v>432</v>
      </c>
      <c r="D453" s="3" t="s">
        <v>27</v>
      </c>
      <c r="E453" s="9">
        <v>5942365.5199999996</v>
      </c>
      <c r="F453" s="27">
        <v>1576000</v>
      </c>
      <c r="G453" s="27">
        <v>1576000</v>
      </c>
    </row>
    <row r="454" spans="1:7" x14ac:dyDescent="0.25">
      <c r="A454" s="47" t="s">
        <v>32</v>
      </c>
      <c r="B454" s="43" t="s">
        <v>33</v>
      </c>
      <c r="C454" s="43"/>
      <c r="D454" s="43"/>
      <c r="E454" s="75">
        <f>E610+E455+E480+E566+E636</f>
        <v>483911885.35999995</v>
      </c>
      <c r="F454" s="17">
        <f>F610+F455+F480+F566+F636</f>
        <v>477596800.70999998</v>
      </c>
      <c r="G454" s="17">
        <f>G610+G455+G480+G566+G636</f>
        <v>503678609.51999998</v>
      </c>
    </row>
    <row r="455" spans="1:7" x14ac:dyDescent="0.25">
      <c r="A455" s="47" t="s">
        <v>34</v>
      </c>
      <c r="B455" s="43" t="s">
        <v>35</v>
      </c>
      <c r="C455" s="43"/>
      <c r="D455" s="43"/>
      <c r="E455" s="13">
        <f>E456</f>
        <v>41469817.560000002</v>
      </c>
      <c r="F455" s="30">
        <f t="shared" ref="F455:G456" si="172">F456</f>
        <v>42249224.899999999</v>
      </c>
      <c r="G455" s="30">
        <f t="shared" si="172"/>
        <v>44995730</v>
      </c>
    </row>
    <row r="456" spans="1:7" x14ac:dyDescent="0.25">
      <c r="A456" s="46" t="s">
        <v>36</v>
      </c>
      <c r="B456" s="3" t="s">
        <v>35</v>
      </c>
      <c r="C456" s="3" t="s">
        <v>37</v>
      </c>
      <c r="D456" s="3"/>
      <c r="E456" s="8">
        <f>E457</f>
        <v>41469817.560000002</v>
      </c>
      <c r="F456" s="26">
        <f>F457</f>
        <v>42249224.899999999</v>
      </c>
      <c r="G456" s="26">
        <f t="shared" si="172"/>
        <v>44995730</v>
      </c>
    </row>
    <row r="457" spans="1:7" x14ac:dyDescent="0.25">
      <c r="A457" s="46" t="s">
        <v>38</v>
      </c>
      <c r="B457" s="3" t="s">
        <v>35</v>
      </c>
      <c r="C457" s="3" t="s">
        <v>39</v>
      </c>
      <c r="D457" s="3"/>
      <c r="E457" s="9">
        <f>E458+E472+E469+E475</f>
        <v>41469817.560000002</v>
      </c>
      <c r="F457" s="9">
        <f>F458+F472+F469+F475</f>
        <v>42249224.899999999</v>
      </c>
      <c r="G457" s="9">
        <f>G458+G472+G469+G475</f>
        <v>44995730</v>
      </c>
    </row>
    <row r="458" spans="1:7" ht="38.25" x14ac:dyDescent="0.25">
      <c r="A458" s="46" t="s">
        <v>40</v>
      </c>
      <c r="B458" s="3" t="s">
        <v>35</v>
      </c>
      <c r="C458" s="3" t="s">
        <v>41</v>
      </c>
      <c r="D458" s="3"/>
      <c r="E458" s="7">
        <f>E459+E461+E463+E465+E467</f>
        <v>38735737.560000002</v>
      </c>
      <c r="F458" s="7">
        <f>F459+F461+F463+F465+F467</f>
        <v>40779224.899999999</v>
      </c>
      <c r="G458" s="7">
        <f>G459+G461+G463+G465+G467</f>
        <v>43525730</v>
      </c>
    </row>
    <row r="459" spans="1:7" ht="51" x14ac:dyDescent="0.25">
      <c r="A459" s="46" t="s">
        <v>42</v>
      </c>
      <c r="B459" s="3" t="s">
        <v>35</v>
      </c>
      <c r="C459" s="3" t="s">
        <v>43</v>
      </c>
      <c r="D459" s="3"/>
      <c r="E459" s="8">
        <f>E460</f>
        <v>29552030</v>
      </c>
      <c r="F459" s="26">
        <f t="shared" ref="F459:G459" si="173">F460</f>
        <v>31935524.899999999</v>
      </c>
      <c r="G459" s="26">
        <f t="shared" si="173"/>
        <v>34682030</v>
      </c>
    </row>
    <row r="460" spans="1:7" ht="51" x14ac:dyDescent="0.25">
      <c r="A460" s="46" t="s">
        <v>44</v>
      </c>
      <c r="B460" s="3" t="s">
        <v>35</v>
      </c>
      <c r="C460" s="3" t="s">
        <v>43</v>
      </c>
      <c r="D460" s="3" t="s">
        <v>45</v>
      </c>
      <c r="E460" s="9">
        <v>29552030</v>
      </c>
      <c r="F460" s="27">
        <v>31935524.899999999</v>
      </c>
      <c r="G460" s="27">
        <v>34682030</v>
      </c>
    </row>
    <row r="461" spans="1:7" ht="51" x14ac:dyDescent="0.25">
      <c r="A461" s="46" t="s">
        <v>46</v>
      </c>
      <c r="B461" s="3" t="s">
        <v>35</v>
      </c>
      <c r="C461" s="3" t="s">
        <v>47</v>
      </c>
      <c r="D461" s="3"/>
      <c r="E461" s="8">
        <f>E462</f>
        <v>57600</v>
      </c>
      <c r="F461" s="26">
        <f t="shared" ref="F461:G461" si="174">F462</f>
        <v>57600</v>
      </c>
      <c r="G461" s="26">
        <f t="shared" si="174"/>
        <v>57600</v>
      </c>
    </row>
    <row r="462" spans="1:7" ht="51" x14ac:dyDescent="0.25">
      <c r="A462" s="46" t="s">
        <v>44</v>
      </c>
      <c r="B462" s="3" t="s">
        <v>35</v>
      </c>
      <c r="C462" s="3" t="s">
        <v>47</v>
      </c>
      <c r="D462" s="3" t="s">
        <v>45</v>
      </c>
      <c r="E462" s="9">
        <v>57600</v>
      </c>
      <c r="F462" s="27">
        <v>57600</v>
      </c>
      <c r="G462" s="27">
        <v>57600</v>
      </c>
    </row>
    <row r="463" spans="1:7" x14ac:dyDescent="0.25">
      <c r="A463" s="46" t="s">
        <v>48</v>
      </c>
      <c r="B463" s="3" t="s">
        <v>35</v>
      </c>
      <c r="C463" s="3" t="s">
        <v>49</v>
      </c>
      <c r="D463" s="3"/>
      <c r="E463" s="8">
        <f>E464</f>
        <v>2564000</v>
      </c>
      <c r="F463" s="26">
        <f t="shared" ref="F463:G463" si="175">F464</f>
        <v>2564000</v>
      </c>
      <c r="G463" s="26">
        <f t="shared" si="175"/>
        <v>2564000</v>
      </c>
    </row>
    <row r="464" spans="1:7" x14ac:dyDescent="0.25">
      <c r="A464" s="46" t="s">
        <v>30</v>
      </c>
      <c r="B464" s="3" t="s">
        <v>35</v>
      </c>
      <c r="C464" s="3" t="s">
        <v>49</v>
      </c>
      <c r="D464" s="3" t="s">
        <v>31</v>
      </c>
      <c r="E464" s="9">
        <v>2564000</v>
      </c>
      <c r="F464" s="27">
        <v>2564000</v>
      </c>
      <c r="G464" s="27">
        <v>2564000</v>
      </c>
    </row>
    <row r="465" spans="1:7" ht="25.5" x14ac:dyDescent="0.25">
      <c r="A465" s="46" t="s">
        <v>50</v>
      </c>
      <c r="B465" s="3" t="s">
        <v>35</v>
      </c>
      <c r="C465" s="3" t="s">
        <v>51</v>
      </c>
      <c r="D465" s="3"/>
      <c r="E465" s="8">
        <f>E466</f>
        <v>6488150</v>
      </c>
      <c r="F465" s="26">
        <f t="shared" ref="F465:G465" si="176">F466</f>
        <v>6163100</v>
      </c>
      <c r="G465" s="26">
        <f t="shared" si="176"/>
        <v>6163100</v>
      </c>
    </row>
    <row r="466" spans="1:7" ht="51" x14ac:dyDescent="0.25">
      <c r="A466" s="46" t="s">
        <v>44</v>
      </c>
      <c r="B466" s="3" t="s">
        <v>35</v>
      </c>
      <c r="C466" s="3" t="s">
        <v>51</v>
      </c>
      <c r="D466" s="3" t="s">
        <v>45</v>
      </c>
      <c r="E466" s="9">
        <f>6343150+145000</f>
        <v>6488150</v>
      </c>
      <c r="F466" s="27">
        <v>6163100</v>
      </c>
      <c r="G466" s="27">
        <v>6163100</v>
      </c>
    </row>
    <row r="467" spans="1:7" ht="25.5" x14ac:dyDescent="0.25">
      <c r="A467" s="46" t="s">
        <v>52</v>
      </c>
      <c r="B467" s="3" t="s">
        <v>35</v>
      </c>
      <c r="C467" s="3" t="s">
        <v>53</v>
      </c>
      <c r="D467" s="3"/>
      <c r="E467" s="9">
        <f>E468</f>
        <v>73957.56</v>
      </c>
      <c r="F467" s="27">
        <f t="shared" ref="F467:G467" si="177">F468</f>
        <v>59000</v>
      </c>
      <c r="G467" s="27">
        <f t="shared" si="177"/>
        <v>59000</v>
      </c>
    </row>
    <row r="468" spans="1:7" x14ac:dyDescent="0.25">
      <c r="A468" s="46" t="s">
        <v>26</v>
      </c>
      <c r="B468" s="3" t="s">
        <v>35</v>
      </c>
      <c r="C468" s="3" t="s">
        <v>53</v>
      </c>
      <c r="D468" s="3" t="s">
        <v>27</v>
      </c>
      <c r="E468" s="11">
        <v>73957.56</v>
      </c>
      <c r="F468" s="29">
        <v>59000</v>
      </c>
      <c r="G468" s="29">
        <v>59000</v>
      </c>
    </row>
    <row r="469" spans="1:7" ht="51" x14ac:dyDescent="0.25">
      <c r="A469" s="46" t="s">
        <v>668</v>
      </c>
      <c r="B469" s="3" t="s">
        <v>35</v>
      </c>
      <c r="C469" s="3" t="s">
        <v>666</v>
      </c>
      <c r="D469" s="3"/>
      <c r="E469" s="11">
        <f>E470</f>
        <v>1350000</v>
      </c>
      <c r="F469" s="11">
        <f t="shared" ref="F469:G469" si="178">F470</f>
        <v>0</v>
      </c>
      <c r="G469" s="11">
        <f t="shared" si="178"/>
        <v>0</v>
      </c>
    </row>
    <row r="470" spans="1:7" ht="38.25" x14ac:dyDescent="0.25">
      <c r="A470" s="46" t="s">
        <v>548</v>
      </c>
      <c r="B470" s="3" t="s">
        <v>35</v>
      </c>
      <c r="C470" s="3" t="s">
        <v>667</v>
      </c>
      <c r="D470" s="3"/>
      <c r="E470" s="11">
        <f>E471</f>
        <v>1350000</v>
      </c>
      <c r="F470" s="11">
        <f t="shared" ref="F470:G470" si="179">F471</f>
        <v>0</v>
      </c>
      <c r="G470" s="11">
        <f t="shared" si="179"/>
        <v>0</v>
      </c>
    </row>
    <row r="471" spans="1:7" ht="25.5" x14ac:dyDescent="0.25">
      <c r="A471" s="46" t="s">
        <v>221</v>
      </c>
      <c r="B471" s="3" t="s">
        <v>35</v>
      </c>
      <c r="C471" s="3" t="s">
        <v>667</v>
      </c>
      <c r="D471" s="3" t="s">
        <v>222</v>
      </c>
      <c r="E471" s="11">
        <f>1500000-150000</f>
        <v>1350000</v>
      </c>
      <c r="F471" s="29">
        <v>0</v>
      </c>
      <c r="G471" s="29">
        <v>0</v>
      </c>
    </row>
    <row r="472" spans="1:7" ht="25.5" x14ac:dyDescent="0.25">
      <c r="A472" s="46" t="s">
        <v>54</v>
      </c>
      <c r="B472" s="3" t="s">
        <v>35</v>
      </c>
      <c r="C472" s="3" t="s">
        <v>55</v>
      </c>
      <c r="D472" s="3"/>
      <c r="E472" s="9">
        <f>E473</f>
        <v>1220000</v>
      </c>
      <c r="F472" s="27">
        <f t="shared" ref="F472:G473" si="180">F473</f>
        <v>1470000</v>
      </c>
      <c r="G472" s="27">
        <f t="shared" si="180"/>
        <v>1470000</v>
      </c>
    </row>
    <row r="473" spans="1:7" ht="38.25" x14ac:dyDescent="0.25">
      <c r="A473" s="46" t="s">
        <v>56</v>
      </c>
      <c r="B473" s="3" t="s">
        <v>35</v>
      </c>
      <c r="C473" s="3" t="s">
        <v>57</v>
      </c>
      <c r="D473" s="3"/>
      <c r="E473" s="7">
        <f>E474</f>
        <v>1220000</v>
      </c>
      <c r="F473" s="25">
        <f t="shared" si="180"/>
        <v>1470000</v>
      </c>
      <c r="G473" s="25">
        <f t="shared" si="180"/>
        <v>1470000</v>
      </c>
    </row>
    <row r="474" spans="1:7" x14ac:dyDescent="0.25">
      <c r="A474" s="46" t="s">
        <v>30</v>
      </c>
      <c r="B474" s="3" t="s">
        <v>35</v>
      </c>
      <c r="C474" s="3" t="s">
        <v>57</v>
      </c>
      <c r="D474" s="3" t="s">
        <v>31</v>
      </c>
      <c r="E474" s="8">
        <v>1220000</v>
      </c>
      <c r="F474" s="26">
        <v>1470000</v>
      </c>
      <c r="G474" s="26">
        <v>1470000</v>
      </c>
    </row>
    <row r="475" spans="1:7" ht="25.5" x14ac:dyDescent="0.25">
      <c r="A475" s="46" t="s">
        <v>696</v>
      </c>
      <c r="B475" s="3" t="s">
        <v>35</v>
      </c>
      <c r="C475" s="3" t="s">
        <v>761</v>
      </c>
      <c r="D475" s="3"/>
      <c r="E475" s="8">
        <f>E476+E478</f>
        <v>164080</v>
      </c>
      <c r="F475" s="8">
        <f t="shared" ref="F475:G475" si="181">F476+F478</f>
        <v>0</v>
      </c>
      <c r="G475" s="8">
        <f t="shared" si="181"/>
        <v>0</v>
      </c>
    </row>
    <row r="476" spans="1:7" ht="25.5" x14ac:dyDescent="0.25">
      <c r="A476" s="46" t="s">
        <v>762</v>
      </c>
      <c r="B476" s="3" t="s">
        <v>35</v>
      </c>
      <c r="C476" s="3" t="s">
        <v>760</v>
      </c>
      <c r="D476" s="3"/>
      <c r="E476" s="8">
        <f>E477</f>
        <v>124080</v>
      </c>
      <c r="F476" s="8">
        <f t="shared" ref="F476:G476" si="182">F477</f>
        <v>0</v>
      </c>
      <c r="G476" s="8">
        <f t="shared" si="182"/>
        <v>0</v>
      </c>
    </row>
    <row r="477" spans="1:7" x14ac:dyDescent="0.25">
      <c r="A477" s="46" t="s">
        <v>30</v>
      </c>
      <c r="B477" s="3" t="s">
        <v>35</v>
      </c>
      <c r="C477" s="3" t="s">
        <v>760</v>
      </c>
      <c r="D477" s="3" t="s">
        <v>31</v>
      </c>
      <c r="E477" s="8">
        <v>124080</v>
      </c>
      <c r="F477" s="26">
        <v>0</v>
      </c>
      <c r="G477" s="26">
        <v>0</v>
      </c>
    </row>
    <row r="478" spans="1:7" ht="25.5" x14ac:dyDescent="0.25">
      <c r="A478" s="46" t="s">
        <v>766</v>
      </c>
      <c r="B478" s="3" t="s">
        <v>35</v>
      </c>
      <c r="C478" s="3" t="s">
        <v>765</v>
      </c>
      <c r="D478" s="3"/>
      <c r="E478" s="8">
        <f>E479</f>
        <v>40000</v>
      </c>
      <c r="F478" s="8">
        <f t="shared" ref="F478:G478" si="183">F479</f>
        <v>0</v>
      </c>
      <c r="G478" s="8">
        <f t="shared" si="183"/>
        <v>0</v>
      </c>
    </row>
    <row r="479" spans="1:7" x14ac:dyDescent="0.25">
      <c r="A479" s="46" t="s">
        <v>30</v>
      </c>
      <c r="B479" s="3" t="s">
        <v>35</v>
      </c>
      <c r="C479" s="3" t="s">
        <v>765</v>
      </c>
      <c r="D479" s="3" t="s">
        <v>31</v>
      </c>
      <c r="E479" s="8">
        <v>40000</v>
      </c>
      <c r="F479" s="26">
        <v>0</v>
      </c>
      <c r="G479" s="26">
        <v>0</v>
      </c>
    </row>
    <row r="480" spans="1:7" x14ac:dyDescent="0.25">
      <c r="A480" s="47" t="s">
        <v>58</v>
      </c>
      <c r="B480" s="43" t="s">
        <v>59</v>
      </c>
      <c r="C480" s="43"/>
      <c r="D480" s="43"/>
      <c r="E480" s="73">
        <f>E481+E561</f>
        <v>264121656.96999997</v>
      </c>
      <c r="F480" s="12">
        <f>F481+F561</f>
        <v>260373512.03999999</v>
      </c>
      <c r="G480" s="12">
        <f>G481+G561</f>
        <v>274112063.82999998</v>
      </c>
    </row>
    <row r="481" spans="1:7" x14ac:dyDescent="0.25">
      <c r="A481" s="46" t="s">
        <v>36</v>
      </c>
      <c r="B481" s="3" t="s">
        <v>59</v>
      </c>
      <c r="C481" s="3" t="s">
        <v>37</v>
      </c>
      <c r="D481" s="3"/>
      <c r="E481" s="70">
        <f>E482</f>
        <v>261203759.29999998</v>
      </c>
      <c r="F481" s="8">
        <f t="shared" ref="F481:G481" si="184">F482</f>
        <v>260373512.03999999</v>
      </c>
      <c r="G481" s="8">
        <f t="shared" si="184"/>
        <v>274112063.82999998</v>
      </c>
    </row>
    <row r="482" spans="1:7" x14ac:dyDescent="0.25">
      <c r="A482" s="46" t="s">
        <v>60</v>
      </c>
      <c r="B482" s="3" t="s">
        <v>59</v>
      </c>
      <c r="C482" s="3" t="s">
        <v>61</v>
      </c>
      <c r="D482" s="3"/>
      <c r="E482" s="9">
        <f>E483+E510+E544+E505+E521+E552+E535+E549</f>
        <v>261203759.29999998</v>
      </c>
      <c r="F482" s="9">
        <f>F483+F510+F544+F505+F521+F552+F535+F549</f>
        <v>260373512.03999999</v>
      </c>
      <c r="G482" s="9">
        <f>G483+G510+G544+G505+G521+G552+G535+G549</f>
        <v>274112063.82999998</v>
      </c>
    </row>
    <row r="483" spans="1:7" ht="38.25" x14ac:dyDescent="0.25">
      <c r="A483" s="46" t="s">
        <v>62</v>
      </c>
      <c r="B483" s="3" t="s">
        <v>59</v>
      </c>
      <c r="C483" s="3" t="s">
        <v>63</v>
      </c>
      <c r="D483" s="3"/>
      <c r="E483" s="8">
        <f>E484+E489+E492+E503+E495+E501</f>
        <v>213045784.69999999</v>
      </c>
      <c r="F483" s="8">
        <f t="shared" ref="F483:G483" si="185">F484+F489+F492+F503+F495+F501</f>
        <v>225746055.59999999</v>
      </c>
      <c r="G483" s="8">
        <f t="shared" si="185"/>
        <v>240805106.94999999</v>
      </c>
    </row>
    <row r="484" spans="1:7" ht="76.5" x14ac:dyDescent="0.25">
      <c r="A484" s="46" t="s">
        <v>64</v>
      </c>
      <c r="B484" s="3" t="s">
        <v>59</v>
      </c>
      <c r="C484" s="3" t="s">
        <v>65</v>
      </c>
      <c r="D484" s="3"/>
      <c r="E484" s="9">
        <f>E485+E486+E487+E488</f>
        <v>169600902.69999999</v>
      </c>
      <c r="F484" s="9">
        <f t="shared" ref="F484:G484" si="186">F485+F486+F487+F488</f>
        <v>184803355.59999999</v>
      </c>
      <c r="G484" s="9">
        <f t="shared" si="186"/>
        <v>199862406.94999999</v>
      </c>
    </row>
    <row r="485" spans="1:7" x14ac:dyDescent="0.25">
      <c r="A485" s="46" t="s">
        <v>66</v>
      </c>
      <c r="B485" s="3" t="s">
        <v>59</v>
      </c>
      <c r="C485" s="3" t="s">
        <v>65</v>
      </c>
      <c r="D485" s="3" t="s">
        <v>67</v>
      </c>
      <c r="E485" s="9">
        <v>7858336</v>
      </c>
      <c r="F485" s="9">
        <v>8568740</v>
      </c>
      <c r="G485" s="9">
        <v>9272504</v>
      </c>
    </row>
    <row r="486" spans="1:7" ht="38.25" x14ac:dyDescent="0.25">
      <c r="A486" s="46" t="s">
        <v>68</v>
      </c>
      <c r="B486" s="3" t="s">
        <v>59</v>
      </c>
      <c r="C486" s="3" t="s">
        <v>65</v>
      </c>
      <c r="D486" s="3" t="s">
        <v>69</v>
      </c>
      <c r="E486" s="9">
        <v>2373218</v>
      </c>
      <c r="F486" s="27">
        <v>2587760</v>
      </c>
      <c r="G486" s="27">
        <v>2800296</v>
      </c>
    </row>
    <row r="487" spans="1:7" x14ac:dyDescent="0.25">
      <c r="A487" s="46" t="s">
        <v>26</v>
      </c>
      <c r="B487" s="3" t="s">
        <v>59</v>
      </c>
      <c r="C487" s="3" t="s">
        <v>65</v>
      </c>
      <c r="D487" s="3" t="s">
        <v>27</v>
      </c>
      <c r="E487" s="8">
        <v>45631</v>
      </c>
      <c r="F487" s="8">
        <v>45631</v>
      </c>
      <c r="G487" s="8">
        <v>45631</v>
      </c>
    </row>
    <row r="488" spans="1:7" ht="51" x14ac:dyDescent="0.25">
      <c r="A488" s="46" t="s">
        <v>44</v>
      </c>
      <c r="B488" s="3" t="s">
        <v>59</v>
      </c>
      <c r="C488" s="3" t="s">
        <v>65</v>
      </c>
      <c r="D488" s="3" t="s">
        <v>45</v>
      </c>
      <c r="E488" s="7">
        <v>159323717.69999999</v>
      </c>
      <c r="F488" s="25">
        <v>173601224.59999999</v>
      </c>
      <c r="G488" s="25">
        <v>187743975.94999999</v>
      </c>
    </row>
    <row r="489" spans="1:7" ht="51" x14ac:dyDescent="0.25">
      <c r="A489" s="46" t="s">
        <v>46</v>
      </c>
      <c r="B489" s="3" t="s">
        <v>59</v>
      </c>
      <c r="C489" s="3" t="s">
        <v>70</v>
      </c>
      <c r="D489" s="3"/>
      <c r="E489" s="9">
        <f>E490+E491</f>
        <v>535200</v>
      </c>
      <c r="F489" s="27">
        <f>F490+F491</f>
        <v>520800</v>
      </c>
      <c r="G489" s="27">
        <f>G490+G491</f>
        <v>520800</v>
      </c>
    </row>
    <row r="490" spans="1:7" x14ac:dyDescent="0.25">
      <c r="A490" s="46" t="s">
        <v>26</v>
      </c>
      <c r="B490" s="3" t="s">
        <v>59</v>
      </c>
      <c r="C490" s="3" t="s">
        <v>70</v>
      </c>
      <c r="D490" s="3" t="s">
        <v>27</v>
      </c>
      <c r="E490" s="8">
        <v>30800</v>
      </c>
      <c r="F490" s="26">
        <v>28800</v>
      </c>
      <c r="G490" s="26">
        <v>28800</v>
      </c>
    </row>
    <row r="491" spans="1:7" ht="51" x14ac:dyDescent="0.25">
      <c r="A491" s="46" t="s">
        <v>44</v>
      </c>
      <c r="B491" s="3" t="s">
        <v>59</v>
      </c>
      <c r="C491" s="3" t="s">
        <v>70</v>
      </c>
      <c r="D491" s="3" t="s">
        <v>45</v>
      </c>
      <c r="E491" s="7">
        <v>504400</v>
      </c>
      <c r="F491" s="25">
        <v>492000</v>
      </c>
      <c r="G491" s="25">
        <v>492000</v>
      </c>
    </row>
    <row r="492" spans="1:7" x14ac:dyDescent="0.25">
      <c r="A492" s="46" t="s">
        <v>48</v>
      </c>
      <c r="B492" s="3" t="s">
        <v>59</v>
      </c>
      <c r="C492" s="3" t="s">
        <v>71</v>
      </c>
      <c r="D492" s="3"/>
      <c r="E492" s="9">
        <f>E493+E494</f>
        <v>3244000</v>
      </c>
      <c r="F492" s="27">
        <f>F493+F494</f>
        <v>3244000</v>
      </c>
      <c r="G492" s="27">
        <f>G493+G494</f>
        <v>3244000</v>
      </c>
    </row>
    <row r="493" spans="1:7" x14ac:dyDescent="0.25">
      <c r="A493" s="46" t="s">
        <v>30</v>
      </c>
      <c r="B493" s="3" t="s">
        <v>59</v>
      </c>
      <c r="C493" s="3" t="s">
        <v>71</v>
      </c>
      <c r="D493" s="3" t="s">
        <v>31</v>
      </c>
      <c r="E493" s="9">
        <v>3168000</v>
      </c>
      <c r="F493" s="27">
        <v>3168000</v>
      </c>
      <c r="G493" s="27">
        <v>3168000</v>
      </c>
    </row>
    <row r="494" spans="1:7" ht="25.5" x14ac:dyDescent="0.25">
      <c r="A494" s="46" t="s">
        <v>72</v>
      </c>
      <c r="B494" s="3" t="s">
        <v>59</v>
      </c>
      <c r="C494" s="3" t="s">
        <v>71</v>
      </c>
      <c r="D494" s="3" t="s">
        <v>73</v>
      </c>
      <c r="E494" s="9">
        <v>76000</v>
      </c>
      <c r="F494" s="27">
        <v>76000</v>
      </c>
      <c r="G494" s="27">
        <v>76000</v>
      </c>
    </row>
    <row r="495" spans="1:7" ht="38.25" x14ac:dyDescent="0.25">
      <c r="A495" s="46" t="s">
        <v>74</v>
      </c>
      <c r="B495" s="3" t="s">
        <v>59</v>
      </c>
      <c r="C495" s="3" t="s">
        <v>75</v>
      </c>
      <c r="D495" s="3"/>
      <c r="E495" s="9">
        <f>E496+E497+E498+E499+E500</f>
        <v>39449541</v>
      </c>
      <c r="F495" s="27">
        <f>F496+F497+F498+F499+F500</f>
        <v>37111100</v>
      </c>
      <c r="G495" s="27">
        <f>G496+G497+G498+G499+G500</f>
        <v>37111100</v>
      </c>
    </row>
    <row r="496" spans="1:7" x14ac:dyDescent="0.25">
      <c r="A496" s="46" t="s">
        <v>26</v>
      </c>
      <c r="B496" s="3" t="s">
        <v>59</v>
      </c>
      <c r="C496" s="3" t="s">
        <v>75</v>
      </c>
      <c r="D496" s="3" t="s">
        <v>27</v>
      </c>
      <c r="E496" s="9">
        <v>418635.84</v>
      </c>
      <c r="F496" s="9">
        <v>339300</v>
      </c>
      <c r="G496" s="9">
        <v>339300</v>
      </c>
    </row>
    <row r="497" spans="1:7" x14ac:dyDescent="0.25">
      <c r="A497" s="46" t="s">
        <v>76</v>
      </c>
      <c r="B497" s="3" t="s">
        <v>59</v>
      </c>
      <c r="C497" s="3" t="s">
        <v>75</v>
      </c>
      <c r="D497" s="3" t="s">
        <v>77</v>
      </c>
      <c r="E497" s="9">
        <v>3160214.16</v>
      </c>
      <c r="F497" s="27">
        <v>2887800</v>
      </c>
      <c r="G497" s="27">
        <v>2887800</v>
      </c>
    </row>
    <row r="498" spans="1:7" ht="51" x14ac:dyDescent="0.25">
      <c r="A498" s="46" t="s">
        <v>44</v>
      </c>
      <c r="B498" s="3" t="s">
        <v>59</v>
      </c>
      <c r="C498" s="3" t="s">
        <v>75</v>
      </c>
      <c r="D498" s="3" t="s">
        <v>45</v>
      </c>
      <c r="E498" s="8">
        <v>35827391</v>
      </c>
      <c r="F498" s="26">
        <v>33840700</v>
      </c>
      <c r="G498" s="26">
        <v>33840700</v>
      </c>
    </row>
    <row r="499" spans="1:7" ht="25.5" x14ac:dyDescent="0.25">
      <c r="A499" s="46" t="s">
        <v>72</v>
      </c>
      <c r="B499" s="3" t="s">
        <v>59</v>
      </c>
      <c r="C499" s="3" t="s">
        <v>75</v>
      </c>
      <c r="D499" s="3" t="s">
        <v>73</v>
      </c>
      <c r="E499" s="8">
        <v>39000</v>
      </c>
      <c r="F499" s="26">
        <v>39000</v>
      </c>
      <c r="G499" s="26">
        <v>39000</v>
      </c>
    </row>
    <row r="500" spans="1:7" x14ac:dyDescent="0.25">
      <c r="A500" s="46" t="s">
        <v>78</v>
      </c>
      <c r="B500" s="3" t="s">
        <v>59</v>
      </c>
      <c r="C500" s="3" t="s">
        <v>75</v>
      </c>
      <c r="D500" s="3" t="s">
        <v>79</v>
      </c>
      <c r="E500" s="7">
        <v>4300</v>
      </c>
      <c r="F500" s="25">
        <v>4300</v>
      </c>
      <c r="G500" s="25">
        <v>4300</v>
      </c>
    </row>
    <row r="501" spans="1:7" ht="25.5" x14ac:dyDescent="0.25">
      <c r="A501" s="66" t="s">
        <v>671</v>
      </c>
      <c r="B501" s="83" t="s">
        <v>59</v>
      </c>
      <c r="C501" s="83" t="s">
        <v>809</v>
      </c>
      <c r="D501" s="83"/>
      <c r="E501" s="7">
        <f>E502</f>
        <v>3000</v>
      </c>
      <c r="F501" s="7">
        <f t="shared" ref="F501:G501" si="187">F502</f>
        <v>0</v>
      </c>
      <c r="G501" s="7">
        <f t="shared" si="187"/>
        <v>0</v>
      </c>
    </row>
    <row r="502" spans="1:7" x14ac:dyDescent="0.25">
      <c r="A502" s="66" t="s">
        <v>30</v>
      </c>
      <c r="B502" s="83" t="s">
        <v>59</v>
      </c>
      <c r="C502" s="83" t="s">
        <v>809</v>
      </c>
      <c r="D502" s="83" t="s">
        <v>31</v>
      </c>
      <c r="E502" s="7">
        <f>3000</f>
        <v>3000</v>
      </c>
      <c r="F502" s="25">
        <v>0</v>
      </c>
      <c r="G502" s="25">
        <v>0</v>
      </c>
    </row>
    <row r="503" spans="1:7" ht="25.5" x14ac:dyDescent="0.25">
      <c r="A503" s="46" t="s">
        <v>52</v>
      </c>
      <c r="B503" s="3" t="s">
        <v>59</v>
      </c>
      <c r="C503" s="3" t="s">
        <v>80</v>
      </c>
      <c r="D503" s="3"/>
      <c r="E503" s="8">
        <f>E504</f>
        <v>213141</v>
      </c>
      <c r="F503" s="26">
        <f t="shared" ref="F503:G503" si="188">F504</f>
        <v>66800</v>
      </c>
      <c r="G503" s="26">
        <f t="shared" si="188"/>
        <v>66800</v>
      </c>
    </row>
    <row r="504" spans="1:7" x14ac:dyDescent="0.25">
      <c r="A504" s="46" t="s">
        <v>26</v>
      </c>
      <c r="B504" s="3" t="s">
        <v>59</v>
      </c>
      <c r="C504" s="3" t="s">
        <v>80</v>
      </c>
      <c r="D504" s="3" t="s">
        <v>27</v>
      </c>
      <c r="E504" s="9">
        <v>213141</v>
      </c>
      <c r="F504" s="9">
        <v>66800</v>
      </c>
      <c r="G504" s="9">
        <v>66800</v>
      </c>
    </row>
    <row r="505" spans="1:7" ht="25.5" x14ac:dyDescent="0.25">
      <c r="A505" s="46" t="s">
        <v>433</v>
      </c>
      <c r="B505" s="3" t="s">
        <v>59</v>
      </c>
      <c r="C505" s="3" t="s">
        <v>434</v>
      </c>
      <c r="D505" s="3"/>
      <c r="E505" s="76">
        <f>E508+E506</f>
        <v>25625</v>
      </c>
      <c r="F505" s="7">
        <f t="shared" ref="F505:G505" si="189">F508+F506</f>
        <v>180000</v>
      </c>
      <c r="G505" s="7">
        <f t="shared" si="189"/>
        <v>180000</v>
      </c>
    </row>
    <row r="506" spans="1:7" ht="38.25" x14ac:dyDescent="0.25">
      <c r="A506" s="45" t="s">
        <v>339</v>
      </c>
      <c r="B506" s="67" t="s">
        <v>59</v>
      </c>
      <c r="C506" s="67" t="s">
        <v>735</v>
      </c>
      <c r="D506" s="67"/>
      <c r="E506" s="76">
        <f>E507</f>
        <v>25625</v>
      </c>
      <c r="F506" s="7">
        <f t="shared" ref="F506:G506" si="190">F507</f>
        <v>0</v>
      </c>
      <c r="G506" s="7">
        <f t="shared" si="190"/>
        <v>0</v>
      </c>
    </row>
    <row r="507" spans="1:7" x14ac:dyDescent="0.25">
      <c r="A507" s="45" t="s">
        <v>26</v>
      </c>
      <c r="B507" s="67" t="s">
        <v>59</v>
      </c>
      <c r="C507" s="67" t="s">
        <v>735</v>
      </c>
      <c r="D507" s="67" t="s">
        <v>27</v>
      </c>
      <c r="E507" s="76">
        <f>25625</f>
        <v>25625</v>
      </c>
      <c r="F507" s="7">
        <v>0</v>
      </c>
      <c r="G507" s="7">
        <v>0</v>
      </c>
    </row>
    <row r="508" spans="1:7" x14ac:dyDescent="0.25">
      <c r="A508" s="46" t="s">
        <v>136</v>
      </c>
      <c r="B508" s="3" t="s">
        <v>59</v>
      </c>
      <c r="C508" s="3" t="s">
        <v>435</v>
      </c>
      <c r="D508" s="3"/>
      <c r="E508" s="8">
        <f>E509</f>
        <v>0</v>
      </c>
      <c r="F508" s="26">
        <f t="shared" ref="F508:G508" si="191">F509</f>
        <v>180000</v>
      </c>
      <c r="G508" s="26">
        <f t="shared" si="191"/>
        <v>180000</v>
      </c>
    </row>
    <row r="509" spans="1:7" x14ac:dyDescent="0.25">
      <c r="A509" s="46" t="s">
        <v>26</v>
      </c>
      <c r="B509" s="3" t="s">
        <v>59</v>
      </c>
      <c r="C509" s="3" t="s">
        <v>435</v>
      </c>
      <c r="D509" s="3" t="s">
        <v>27</v>
      </c>
      <c r="E509" s="9">
        <v>0</v>
      </c>
      <c r="F509" s="27">
        <v>180000</v>
      </c>
      <c r="G509" s="27">
        <v>180000</v>
      </c>
    </row>
    <row r="510" spans="1:7" ht="25.5" x14ac:dyDescent="0.25">
      <c r="A510" s="46" t="s">
        <v>81</v>
      </c>
      <c r="B510" s="3" t="s">
        <v>59</v>
      </c>
      <c r="C510" s="3" t="s">
        <v>82</v>
      </c>
      <c r="D510" s="3"/>
      <c r="E510" s="7">
        <f>E519+E511+E514+E517</f>
        <v>6320294.1600000001</v>
      </c>
      <c r="F510" s="7">
        <f>F519+F511+F514+F517</f>
        <v>5092083.4399999995</v>
      </c>
      <c r="G510" s="7">
        <f>G519+G511+G514+G517</f>
        <v>4280972.88</v>
      </c>
    </row>
    <row r="511" spans="1:7" x14ac:dyDescent="0.25">
      <c r="A511" s="46" t="s">
        <v>84</v>
      </c>
      <c r="B511" s="3" t="s">
        <v>59</v>
      </c>
      <c r="C511" s="3" t="s">
        <v>85</v>
      </c>
      <c r="D511" s="3"/>
      <c r="E511" s="9">
        <f>E512+E513</f>
        <v>318728</v>
      </c>
      <c r="F511" s="27">
        <f>F512+F513</f>
        <v>319500</v>
      </c>
      <c r="G511" s="27">
        <f>G512+G513</f>
        <v>319500</v>
      </c>
    </row>
    <row r="512" spans="1:7" x14ac:dyDescent="0.25">
      <c r="A512" s="46" t="s">
        <v>26</v>
      </c>
      <c r="B512" s="3" t="s">
        <v>59</v>
      </c>
      <c r="C512" s="3" t="s">
        <v>85</v>
      </c>
      <c r="D512" s="3" t="s">
        <v>27</v>
      </c>
      <c r="E512" s="11">
        <v>18500</v>
      </c>
      <c r="F512" s="29">
        <v>18500</v>
      </c>
      <c r="G512" s="29">
        <v>18500</v>
      </c>
    </row>
    <row r="513" spans="1:7" x14ac:dyDescent="0.25">
      <c r="A513" s="46" t="s">
        <v>30</v>
      </c>
      <c r="B513" s="3" t="s">
        <v>59</v>
      </c>
      <c r="C513" s="3" t="s">
        <v>85</v>
      </c>
      <c r="D513" s="3" t="s">
        <v>31</v>
      </c>
      <c r="E513" s="8">
        <f>301000-772</f>
        <v>300228</v>
      </c>
      <c r="F513" s="26">
        <v>301000</v>
      </c>
      <c r="G513" s="26">
        <v>301000</v>
      </c>
    </row>
    <row r="514" spans="1:7" ht="51" x14ac:dyDescent="0.25">
      <c r="A514" s="46" t="s">
        <v>86</v>
      </c>
      <c r="B514" s="3" t="s">
        <v>59</v>
      </c>
      <c r="C514" s="3" t="s">
        <v>87</v>
      </c>
      <c r="D514" s="3"/>
      <c r="E514" s="8">
        <f>E515+E516</f>
        <v>5308811</v>
      </c>
      <c r="F514" s="26">
        <f>F515+F516</f>
        <v>4172270</v>
      </c>
      <c r="G514" s="26">
        <f>G515+G516</f>
        <v>3441941</v>
      </c>
    </row>
    <row r="515" spans="1:7" x14ac:dyDescent="0.25">
      <c r="A515" s="46" t="s">
        <v>26</v>
      </c>
      <c r="B515" s="3" t="s">
        <v>59</v>
      </c>
      <c r="C515" s="3" t="s">
        <v>87</v>
      </c>
      <c r="D515" s="3" t="s">
        <v>27</v>
      </c>
      <c r="E515" s="9">
        <v>156455.84</v>
      </c>
      <c r="F515" s="27">
        <v>122949.11</v>
      </c>
      <c r="G515" s="27">
        <v>90900</v>
      </c>
    </row>
    <row r="516" spans="1:7" x14ac:dyDescent="0.25">
      <c r="A516" s="46" t="s">
        <v>30</v>
      </c>
      <c r="B516" s="3" t="s">
        <v>59</v>
      </c>
      <c r="C516" s="3" t="s">
        <v>87</v>
      </c>
      <c r="D516" s="3" t="s">
        <v>31</v>
      </c>
      <c r="E516" s="8">
        <v>5152355.16</v>
      </c>
      <c r="F516" s="26">
        <v>4049320.89</v>
      </c>
      <c r="G516" s="26">
        <v>3351041</v>
      </c>
    </row>
    <row r="517" spans="1:7" ht="51" x14ac:dyDescent="0.25">
      <c r="A517" s="46" t="s">
        <v>86</v>
      </c>
      <c r="B517" s="3" t="s">
        <v>59</v>
      </c>
      <c r="C517" s="3" t="s">
        <v>88</v>
      </c>
      <c r="D517" s="3"/>
      <c r="E517" s="9">
        <f>E518</f>
        <v>3500</v>
      </c>
      <c r="F517" s="9">
        <f t="shared" ref="F517:G517" si="192">F518</f>
        <v>3500</v>
      </c>
      <c r="G517" s="9">
        <f t="shared" si="192"/>
        <v>3500</v>
      </c>
    </row>
    <row r="518" spans="1:7" x14ac:dyDescent="0.25">
      <c r="A518" s="46" t="s">
        <v>30</v>
      </c>
      <c r="B518" s="3" t="s">
        <v>59</v>
      </c>
      <c r="C518" s="3" t="s">
        <v>88</v>
      </c>
      <c r="D518" s="3">
        <v>612</v>
      </c>
      <c r="E518" s="8">
        <v>3500</v>
      </c>
      <c r="F518" s="26">
        <v>3500</v>
      </c>
      <c r="G518" s="26">
        <v>3500</v>
      </c>
    </row>
    <row r="519" spans="1:7" ht="63.75" x14ac:dyDescent="0.25">
      <c r="A519" s="46" t="s">
        <v>83</v>
      </c>
      <c r="B519" s="3" t="s">
        <v>59</v>
      </c>
      <c r="C519" s="3" t="s">
        <v>610</v>
      </c>
      <c r="D519" s="3"/>
      <c r="E519" s="8">
        <f>E520</f>
        <v>689255.16</v>
      </c>
      <c r="F519" s="26">
        <f t="shared" ref="F519:G519" si="193">F520</f>
        <v>596813.43999999994</v>
      </c>
      <c r="G519" s="26">
        <f t="shared" si="193"/>
        <v>516031.88</v>
      </c>
    </row>
    <row r="520" spans="1:7" x14ac:dyDescent="0.25">
      <c r="A520" s="46" t="s">
        <v>30</v>
      </c>
      <c r="B520" s="3" t="s">
        <v>59</v>
      </c>
      <c r="C520" s="3" t="s">
        <v>610</v>
      </c>
      <c r="D520" s="3" t="s">
        <v>31</v>
      </c>
      <c r="E520" s="9">
        <v>689255.16</v>
      </c>
      <c r="F520" s="27">
        <v>596813.43999999994</v>
      </c>
      <c r="G520" s="27">
        <v>516031.88</v>
      </c>
    </row>
    <row r="521" spans="1:7" ht="51" x14ac:dyDescent="0.25">
      <c r="A521" s="46" t="s">
        <v>436</v>
      </c>
      <c r="B521" s="3" t="s">
        <v>59</v>
      </c>
      <c r="C521" s="3" t="s">
        <v>437</v>
      </c>
      <c r="D521" s="3"/>
      <c r="E521" s="7">
        <f>E533+E528+E530+E526+E524+E522</f>
        <v>9688157.1999999993</v>
      </c>
      <c r="F521" s="7">
        <f>F533+F528+F530+F526+F524+F522</f>
        <v>52500</v>
      </c>
      <c r="G521" s="7">
        <f>G533+G528+G530+G526+G524+G522</f>
        <v>52500</v>
      </c>
    </row>
    <row r="522" spans="1:7" ht="76.5" x14ac:dyDescent="0.25">
      <c r="A522" s="66" t="s">
        <v>813</v>
      </c>
      <c r="B522" s="83" t="s">
        <v>59</v>
      </c>
      <c r="C522" s="83" t="s">
        <v>812</v>
      </c>
      <c r="D522" s="83"/>
      <c r="E522" s="7">
        <f>E523</f>
        <v>3500000</v>
      </c>
      <c r="F522" s="7">
        <f t="shared" ref="F522:G522" si="194">F523</f>
        <v>0</v>
      </c>
      <c r="G522" s="7">
        <f t="shared" si="194"/>
        <v>0</v>
      </c>
    </row>
    <row r="523" spans="1:7" x14ac:dyDescent="0.25">
      <c r="A523" s="66" t="s">
        <v>30</v>
      </c>
      <c r="B523" s="83" t="s">
        <v>59</v>
      </c>
      <c r="C523" s="83" t="s">
        <v>812</v>
      </c>
      <c r="D523" s="83" t="s">
        <v>31</v>
      </c>
      <c r="E523" s="7">
        <f>3500000</f>
        <v>3500000</v>
      </c>
      <c r="F523" s="7">
        <v>0</v>
      </c>
      <c r="G523" s="7">
        <v>0</v>
      </c>
    </row>
    <row r="524" spans="1:7" ht="38.25" x14ac:dyDescent="0.25">
      <c r="A524" s="66" t="s">
        <v>89</v>
      </c>
      <c r="B524" s="83" t="s">
        <v>59</v>
      </c>
      <c r="C524" s="83" t="s">
        <v>783</v>
      </c>
      <c r="D524" s="83"/>
      <c r="E524" s="7">
        <f>E525</f>
        <v>554557.19999999995</v>
      </c>
      <c r="F524" s="7">
        <f t="shared" ref="F524:G524" si="195">F525</f>
        <v>0</v>
      </c>
      <c r="G524" s="7">
        <f t="shared" si="195"/>
        <v>0</v>
      </c>
    </row>
    <row r="525" spans="1:7" x14ac:dyDescent="0.25">
      <c r="A525" s="66" t="s">
        <v>30</v>
      </c>
      <c r="B525" s="83" t="s">
        <v>59</v>
      </c>
      <c r="C525" s="83" t="s">
        <v>783</v>
      </c>
      <c r="D525" s="83" t="s">
        <v>31</v>
      </c>
      <c r="E525" s="7">
        <f>554557.2</f>
        <v>554557.19999999995</v>
      </c>
      <c r="F525" s="7">
        <v>0</v>
      </c>
      <c r="G525" s="7">
        <v>0</v>
      </c>
    </row>
    <row r="526" spans="1:7" ht="25.5" x14ac:dyDescent="0.25">
      <c r="A526" s="46" t="s">
        <v>589</v>
      </c>
      <c r="B526" s="3" t="s">
        <v>59</v>
      </c>
      <c r="C526" s="3" t="s">
        <v>689</v>
      </c>
      <c r="D526" s="3"/>
      <c r="E526" s="7">
        <f>E527</f>
        <v>3029000</v>
      </c>
      <c r="F526" s="7">
        <f t="shared" ref="F526:G526" si="196">F527</f>
        <v>0</v>
      </c>
      <c r="G526" s="7">
        <f t="shared" si="196"/>
        <v>0</v>
      </c>
    </row>
    <row r="527" spans="1:7" x14ac:dyDescent="0.25">
      <c r="A527" s="46" t="s">
        <v>30</v>
      </c>
      <c r="B527" s="3" t="s">
        <v>59</v>
      </c>
      <c r="C527" s="3" t="s">
        <v>689</v>
      </c>
      <c r="D527" s="3" t="s">
        <v>31</v>
      </c>
      <c r="E527" s="7">
        <v>3029000</v>
      </c>
      <c r="F527" s="7">
        <v>0</v>
      </c>
      <c r="G527" s="7">
        <v>0</v>
      </c>
    </row>
    <row r="528" spans="1:7" ht="38.25" x14ac:dyDescent="0.25">
      <c r="A528" s="46" t="s">
        <v>548</v>
      </c>
      <c r="B528" s="3" t="s">
        <v>59</v>
      </c>
      <c r="C528" s="3" t="s">
        <v>669</v>
      </c>
      <c r="D528" s="3"/>
      <c r="E528" s="7">
        <f>E529</f>
        <v>2500000</v>
      </c>
      <c r="F528" s="7">
        <f t="shared" ref="F528:G528" si="197">F529</f>
        <v>0</v>
      </c>
      <c r="G528" s="7">
        <f t="shared" si="197"/>
        <v>0</v>
      </c>
    </row>
    <row r="529" spans="1:7" x14ac:dyDescent="0.25">
      <c r="A529" s="46" t="s">
        <v>30</v>
      </c>
      <c r="B529" s="3" t="s">
        <v>59</v>
      </c>
      <c r="C529" s="3" t="s">
        <v>669</v>
      </c>
      <c r="D529" s="3" t="s">
        <v>31</v>
      </c>
      <c r="E529" s="7">
        <f>2500000</f>
        <v>2500000</v>
      </c>
      <c r="F529" s="7">
        <v>0</v>
      </c>
      <c r="G529" s="7">
        <v>0</v>
      </c>
    </row>
    <row r="530" spans="1:7" ht="25.5" x14ac:dyDescent="0.25">
      <c r="A530" s="46" t="s">
        <v>671</v>
      </c>
      <c r="B530" s="3" t="s">
        <v>59</v>
      </c>
      <c r="C530" s="3" t="s">
        <v>670</v>
      </c>
      <c r="D530" s="3"/>
      <c r="E530" s="7">
        <f>E532+E531</f>
        <v>104600</v>
      </c>
      <c r="F530" s="7">
        <f t="shared" ref="F530:G530" si="198">F532+F531</f>
        <v>0</v>
      </c>
      <c r="G530" s="7">
        <f t="shared" si="198"/>
        <v>0</v>
      </c>
    </row>
    <row r="531" spans="1:7" x14ac:dyDescent="0.25">
      <c r="A531" s="46" t="s">
        <v>26</v>
      </c>
      <c r="B531" s="3" t="s">
        <v>59</v>
      </c>
      <c r="C531" s="3" t="s">
        <v>670</v>
      </c>
      <c r="D531" s="3" t="s">
        <v>27</v>
      </c>
      <c r="E531" s="7">
        <f>62600-3000</f>
        <v>59600</v>
      </c>
      <c r="F531" s="7">
        <v>0</v>
      </c>
      <c r="G531" s="7">
        <v>0</v>
      </c>
    </row>
    <row r="532" spans="1:7" x14ac:dyDescent="0.25">
      <c r="A532" s="46" t="s">
        <v>30</v>
      </c>
      <c r="B532" s="3" t="s">
        <v>59</v>
      </c>
      <c r="C532" s="3" t="s">
        <v>670</v>
      </c>
      <c r="D532" s="3" t="s">
        <v>31</v>
      </c>
      <c r="E532" s="7">
        <f>45000</f>
        <v>45000</v>
      </c>
      <c r="F532" s="7">
        <v>0</v>
      </c>
      <c r="G532" s="7">
        <v>0</v>
      </c>
    </row>
    <row r="533" spans="1:7" ht="38.25" x14ac:dyDescent="0.25">
      <c r="A533" s="46" t="s">
        <v>89</v>
      </c>
      <c r="B533" s="3" t="s">
        <v>59</v>
      </c>
      <c r="C533" s="3" t="s">
        <v>545</v>
      </c>
      <c r="D533" s="3"/>
      <c r="E533" s="8">
        <f>E534</f>
        <v>0</v>
      </c>
      <c r="F533" s="26">
        <f t="shared" ref="F533:G533" si="199">F534</f>
        <v>52500</v>
      </c>
      <c r="G533" s="26">
        <f t="shared" si="199"/>
        <v>52500</v>
      </c>
    </row>
    <row r="534" spans="1:7" x14ac:dyDescent="0.25">
      <c r="A534" s="46" t="s">
        <v>26</v>
      </c>
      <c r="B534" s="3" t="s">
        <v>59</v>
      </c>
      <c r="C534" s="3" t="s">
        <v>545</v>
      </c>
      <c r="D534" s="3">
        <v>244</v>
      </c>
      <c r="E534" s="8">
        <v>0</v>
      </c>
      <c r="F534" s="26">
        <v>52500</v>
      </c>
      <c r="G534" s="26">
        <v>52500</v>
      </c>
    </row>
    <row r="535" spans="1:7" ht="25.5" x14ac:dyDescent="0.25">
      <c r="A535" s="46" t="s">
        <v>696</v>
      </c>
      <c r="B535" s="3" t="s">
        <v>59</v>
      </c>
      <c r="C535" s="3" t="s">
        <v>694</v>
      </c>
      <c r="D535" s="3"/>
      <c r="E535" s="8">
        <f>E539+E536+E541</f>
        <v>1251811.24</v>
      </c>
      <c r="F535" s="8">
        <f t="shared" ref="F535:G535" si="200">F539+F536+F541</f>
        <v>0</v>
      </c>
      <c r="G535" s="8">
        <f t="shared" si="200"/>
        <v>0</v>
      </c>
    </row>
    <row r="536" spans="1:7" ht="25.5" x14ac:dyDescent="0.25">
      <c r="A536" s="46" t="s">
        <v>762</v>
      </c>
      <c r="B536" s="3" t="s">
        <v>59</v>
      </c>
      <c r="C536" s="3" t="s">
        <v>763</v>
      </c>
      <c r="D536" s="3"/>
      <c r="E536" s="8">
        <f>E538+E537</f>
        <v>439720</v>
      </c>
      <c r="F536" s="8">
        <f t="shared" ref="F536:G536" si="201">F538+F537</f>
        <v>0</v>
      </c>
      <c r="G536" s="8">
        <f t="shared" si="201"/>
        <v>0</v>
      </c>
    </row>
    <row r="537" spans="1:7" x14ac:dyDescent="0.25">
      <c r="A537" s="46" t="s">
        <v>26</v>
      </c>
      <c r="B537" s="3" t="s">
        <v>59</v>
      </c>
      <c r="C537" s="3" t="s">
        <v>763</v>
      </c>
      <c r="D537" s="3" t="s">
        <v>27</v>
      </c>
      <c r="E537" s="8">
        <v>16000</v>
      </c>
      <c r="F537" s="8">
        <v>0</v>
      </c>
      <c r="G537" s="8">
        <v>0</v>
      </c>
    </row>
    <row r="538" spans="1:7" x14ac:dyDescent="0.25">
      <c r="A538" s="46" t="s">
        <v>30</v>
      </c>
      <c r="B538" s="3" t="s">
        <v>59</v>
      </c>
      <c r="C538" s="3" t="s">
        <v>763</v>
      </c>
      <c r="D538" s="3" t="s">
        <v>31</v>
      </c>
      <c r="E538" s="8">
        <f>448280-15000-9560</f>
        <v>423720</v>
      </c>
      <c r="F538" s="8">
        <v>0</v>
      </c>
      <c r="G538" s="8">
        <v>0</v>
      </c>
    </row>
    <row r="539" spans="1:7" ht="38.25" x14ac:dyDescent="0.25">
      <c r="A539" s="46" t="s">
        <v>697</v>
      </c>
      <c r="B539" s="3" t="s">
        <v>59</v>
      </c>
      <c r="C539" s="3" t="s">
        <v>695</v>
      </c>
      <c r="D539" s="3"/>
      <c r="E539" s="8">
        <f>E540</f>
        <v>1891.24</v>
      </c>
      <c r="F539" s="8">
        <f t="shared" ref="F539:G539" si="202">F540</f>
        <v>0</v>
      </c>
      <c r="G539" s="8">
        <f t="shared" si="202"/>
        <v>0</v>
      </c>
    </row>
    <row r="540" spans="1:7" x14ac:dyDescent="0.25">
      <c r="A540" s="46" t="s">
        <v>30</v>
      </c>
      <c r="B540" s="3" t="s">
        <v>59</v>
      </c>
      <c r="C540" s="3" t="s">
        <v>695</v>
      </c>
      <c r="D540" s="3" t="s">
        <v>31</v>
      </c>
      <c r="E540" s="8">
        <v>1891.24</v>
      </c>
      <c r="F540" s="26">
        <v>0</v>
      </c>
      <c r="G540" s="26">
        <v>0</v>
      </c>
    </row>
    <row r="541" spans="1:7" ht="25.5" x14ac:dyDescent="0.25">
      <c r="A541" s="46" t="s">
        <v>766</v>
      </c>
      <c r="B541" s="3" t="s">
        <v>59</v>
      </c>
      <c r="C541" s="3" t="s">
        <v>767</v>
      </c>
      <c r="D541" s="3"/>
      <c r="E541" s="8">
        <f>E543+E542</f>
        <v>810200</v>
      </c>
      <c r="F541" s="8">
        <f t="shared" ref="F541:G541" si="203">F543+F542</f>
        <v>0</v>
      </c>
      <c r="G541" s="8">
        <f t="shared" si="203"/>
        <v>0</v>
      </c>
    </row>
    <row r="542" spans="1:7" x14ac:dyDescent="0.25">
      <c r="A542" s="46" t="s">
        <v>26</v>
      </c>
      <c r="B542" s="3" t="s">
        <v>59</v>
      </c>
      <c r="C542" s="3" t="s">
        <v>767</v>
      </c>
      <c r="D542" s="3" t="s">
        <v>27</v>
      </c>
      <c r="E542" s="8">
        <v>10000</v>
      </c>
      <c r="F542" s="8">
        <v>0</v>
      </c>
      <c r="G542" s="8">
        <v>0</v>
      </c>
    </row>
    <row r="543" spans="1:7" x14ac:dyDescent="0.25">
      <c r="A543" s="46" t="s">
        <v>30</v>
      </c>
      <c r="B543" s="3" t="s">
        <v>59</v>
      </c>
      <c r="C543" s="3" t="s">
        <v>767</v>
      </c>
      <c r="D543" s="3" t="s">
        <v>31</v>
      </c>
      <c r="E543" s="8">
        <f>775640+15000+9560</f>
        <v>800200</v>
      </c>
      <c r="F543" s="26">
        <v>0</v>
      </c>
      <c r="G543" s="26">
        <v>0</v>
      </c>
    </row>
    <row r="544" spans="1:7" ht="25.5" x14ac:dyDescent="0.25">
      <c r="A544" s="46" t="s">
        <v>54</v>
      </c>
      <c r="B544" s="3" t="s">
        <v>59</v>
      </c>
      <c r="C544" s="3" t="s">
        <v>90</v>
      </c>
      <c r="D544" s="3"/>
      <c r="E544" s="11">
        <f>E545</f>
        <v>8525000</v>
      </c>
      <c r="F544" s="29">
        <f t="shared" ref="F544:G544" si="204">F545</f>
        <v>7900000</v>
      </c>
      <c r="G544" s="29">
        <f t="shared" si="204"/>
        <v>7900000</v>
      </c>
    </row>
    <row r="545" spans="1:7" ht="38.25" x14ac:dyDescent="0.25">
      <c r="A545" s="46" t="s">
        <v>56</v>
      </c>
      <c r="B545" s="3" t="s">
        <v>59</v>
      </c>
      <c r="C545" s="3" t="s">
        <v>91</v>
      </c>
      <c r="D545" s="3"/>
      <c r="E545" s="7">
        <f>E546+E547+E548</f>
        <v>8525000</v>
      </c>
      <c r="F545" s="25">
        <f>F546+F547+F548</f>
        <v>7900000</v>
      </c>
      <c r="G545" s="25">
        <f>G546+G547+G548</f>
        <v>7900000</v>
      </c>
    </row>
    <row r="546" spans="1:7" ht="25.5" x14ac:dyDescent="0.25">
      <c r="A546" s="46" t="s">
        <v>92</v>
      </c>
      <c r="B546" s="3" t="s">
        <v>59</v>
      </c>
      <c r="C546" s="3" t="s">
        <v>91</v>
      </c>
      <c r="D546" s="3" t="s">
        <v>93</v>
      </c>
      <c r="E546" s="8">
        <v>174000</v>
      </c>
      <c r="F546" s="26">
        <v>174000</v>
      </c>
      <c r="G546" s="26">
        <v>174000</v>
      </c>
    </row>
    <row r="547" spans="1:7" ht="25.5" x14ac:dyDescent="0.25">
      <c r="A547" s="46" t="s">
        <v>94</v>
      </c>
      <c r="B547" s="3" t="s">
        <v>59</v>
      </c>
      <c r="C547" s="3" t="s">
        <v>91</v>
      </c>
      <c r="D547" s="3" t="s">
        <v>95</v>
      </c>
      <c r="E547" s="8">
        <v>141000</v>
      </c>
      <c r="F547" s="26">
        <v>141000</v>
      </c>
      <c r="G547" s="26">
        <v>141000</v>
      </c>
    </row>
    <row r="548" spans="1:7" x14ac:dyDescent="0.25">
      <c r="A548" s="46" t="s">
        <v>30</v>
      </c>
      <c r="B548" s="3" t="s">
        <v>59</v>
      </c>
      <c r="C548" s="3" t="s">
        <v>91</v>
      </c>
      <c r="D548" s="3" t="s">
        <v>31</v>
      </c>
      <c r="E548" s="8">
        <v>8210000</v>
      </c>
      <c r="F548" s="26">
        <v>7585000</v>
      </c>
      <c r="G548" s="26">
        <v>7585000</v>
      </c>
    </row>
    <row r="549" spans="1:7" ht="25.5" x14ac:dyDescent="0.25">
      <c r="A549" s="66" t="s">
        <v>790</v>
      </c>
      <c r="B549" s="83" t="s">
        <v>59</v>
      </c>
      <c r="C549" s="83" t="s">
        <v>788</v>
      </c>
      <c r="D549" s="83"/>
      <c r="E549" s="8">
        <f>E550</f>
        <v>250000</v>
      </c>
      <c r="F549" s="8">
        <f t="shared" ref="F549:G549" si="205">F550</f>
        <v>0</v>
      </c>
      <c r="G549" s="8">
        <f t="shared" si="205"/>
        <v>0</v>
      </c>
    </row>
    <row r="550" spans="1:7" ht="25.5" x14ac:dyDescent="0.25">
      <c r="A550" s="66" t="s">
        <v>693</v>
      </c>
      <c r="B550" s="83" t="s">
        <v>59</v>
      </c>
      <c r="C550" s="83" t="s">
        <v>789</v>
      </c>
      <c r="D550" s="83"/>
      <c r="E550" s="8">
        <f>E551</f>
        <v>250000</v>
      </c>
      <c r="F550" s="8">
        <f t="shared" ref="F550:G550" si="206">F551</f>
        <v>0</v>
      </c>
      <c r="G550" s="8">
        <f t="shared" si="206"/>
        <v>0</v>
      </c>
    </row>
    <row r="551" spans="1:7" x14ac:dyDescent="0.25">
      <c r="A551" s="66" t="s">
        <v>30</v>
      </c>
      <c r="B551" s="83" t="s">
        <v>59</v>
      </c>
      <c r="C551" s="83" t="s">
        <v>789</v>
      </c>
      <c r="D551" s="83" t="s">
        <v>31</v>
      </c>
      <c r="E551" s="8">
        <f>300000-50000</f>
        <v>250000</v>
      </c>
      <c r="F551" s="26">
        <v>0</v>
      </c>
      <c r="G551" s="26">
        <v>0</v>
      </c>
    </row>
    <row r="552" spans="1:7" x14ac:dyDescent="0.25">
      <c r="A552" s="46" t="s">
        <v>607</v>
      </c>
      <c r="B552" s="3" t="s">
        <v>59</v>
      </c>
      <c r="C552" s="3" t="s">
        <v>605</v>
      </c>
      <c r="D552" s="3"/>
      <c r="E552" s="14">
        <f>E553+E557</f>
        <v>22097087</v>
      </c>
      <c r="F552" s="14">
        <f t="shared" ref="F552:G552" si="207">F553+F557</f>
        <v>21402873</v>
      </c>
      <c r="G552" s="14">
        <f t="shared" si="207"/>
        <v>20893484</v>
      </c>
    </row>
    <row r="553" spans="1:7" ht="51" x14ac:dyDescent="0.25">
      <c r="A553" s="46" t="s">
        <v>608</v>
      </c>
      <c r="B553" s="3" t="s">
        <v>59</v>
      </c>
      <c r="C553" s="3" t="s">
        <v>606</v>
      </c>
      <c r="D553" s="3"/>
      <c r="E553" s="14">
        <f>E556+E554+E555</f>
        <v>1614023</v>
      </c>
      <c r="F553" s="14">
        <f t="shared" ref="F553:G553" si="208">F556+F554+F555</f>
        <v>1638513</v>
      </c>
      <c r="G553" s="14">
        <f t="shared" si="208"/>
        <v>1668152</v>
      </c>
    </row>
    <row r="554" spans="1:7" x14ac:dyDescent="0.25">
      <c r="A554" s="46" t="s">
        <v>66</v>
      </c>
      <c r="B554" s="3" t="s">
        <v>59</v>
      </c>
      <c r="C554" s="3" t="s">
        <v>606</v>
      </c>
      <c r="D554" s="3" t="s">
        <v>67</v>
      </c>
      <c r="E554" s="14">
        <v>103304.17</v>
      </c>
      <c r="F554" s="14">
        <v>105000</v>
      </c>
      <c r="G554" s="14">
        <v>106500</v>
      </c>
    </row>
    <row r="555" spans="1:7" ht="38.25" x14ac:dyDescent="0.25">
      <c r="A555" s="46" t="s">
        <v>68</v>
      </c>
      <c r="B555" s="3" t="s">
        <v>59</v>
      </c>
      <c r="C555" s="3" t="s">
        <v>606</v>
      </c>
      <c r="D555" s="3" t="s">
        <v>69</v>
      </c>
      <c r="E555" s="14">
        <v>31197.86</v>
      </c>
      <c r="F555" s="14">
        <v>31700</v>
      </c>
      <c r="G555" s="14">
        <v>32000</v>
      </c>
    </row>
    <row r="556" spans="1:7" x14ac:dyDescent="0.25">
      <c r="A556" s="46" t="s">
        <v>30</v>
      </c>
      <c r="B556" s="3" t="s">
        <v>59</v>
      </c>
      <c r="C556" s="3" t="s">
        <v>606</v>
      </c>
      <c r="D556" s="3" t="s">
        <v>31</v>
      </c>
      <c r="E556" s="14">
        <v>1479520.97</v>
      </c>
      <c r="F556" s="31">
        <v>1501813</v>
      </c>
      <c r="G556" s="31">
        <v>1529652</v>
      </c>
    </row>
    <row r="557" spans="1:7" ht="51" x14ac:dyDescent="0.25">
      <c r="A557" s="46" t="s">
        <v>618</v>
      </c>
      <c r="B557" s="3" t="s">
        <v>59</v>
      </c>
      <c r="C557" s="3" t="s">
        <v>617</v>
      </c>
      <c r="D557" s="3"/>
      <c r="E557" s="14">
        <f>E558+E559+E560</f>
        <v>20483064</v>
      </c>
      <c r="F557" s="14">
        <f t="shared" ref="F557:G557" si="209">F558+F559+F560</f>
        <v>19764360</v>
      </c>
      <c r="G557" s="14">
        <f t="shared" si="209"/>
        <v>19225332</v>
      </c>
    </row>
    <row r="558" spans="1:7" x14ac:dyDescent="0.25">
      <c r="A558" s="46" t="s">
        <v>66</v>
      </c>
      <c r="B558" s="3" t="s">
        <v>59</v>
      </c>
      <c r="C558" s="3" t="s">
        <v>617</v>
      </c>
      <c r="D558" s="3" t="s">
        <v>67</v>
      </c>
      <c r="E558" s="14">
        <v>1001065.8</v>
      </c>
      <c r="F558" s="31">
        <v>966000</v>
      </c>
      <c r="G558" s="31">
        <v>939628.8</v>
      </c>
    </row>
    <row r="559" spans="1:7" ht="38.25" x14ac:dyDescent="0.25">
      <c r="A559" s="46" t="s">
        <v>68</v>
      </c>
      <c r="B559" s="3" t="s">
        <v>59</v>
      </c>
      <c r="C559" s="3" t="s">
        <v>617</v>
      </c>
      <c r="D559" s="3" t="s">
        <v>69</v>
      </c>
      <c r="E559" s="14">
        <v>302321.87</v>
      </c>
      <c r="F559" s="31">
        <v>291732</v>
      </c>
      <c r="G559" s="31">
        <v>283767.11</v>
      </c>
    </row>
    <row r="560" spans="1:7" x14ac:dyDescent="0.25">
      <c r="A560" s="46" t="s">
        <v>30</v>
      </c>
      <c r="B560" s="3" t="s">
        <v>59</v>
      </c>
      <c r="C560" s="3" t="s">
        <v>617</v>
      </c>
      <c r="D560" s="3" t="s">
        <v>31</v>
      </c>
      <c r="E560" s="14">
        <v>19179676.329999998</v>
      </c>
      <c r="F560" s="31">
        <v>18506628</v>
      </c>
      <c r="G560" s="31">
        <v>18001936.09</v>
      </c>
    </row>
    <row r="561" spans="1:7" ht="38.25" x14ac:dyDescent="0.25">
      <c r="A561" s="46" t="s">
        <v>242</v>
      </c>
      <c r="B561" s="3" t="s">
        <v>59</v>
      </c>
      <c r="C561" s="3" t="s">
        <v>243</v>
      </c>
      <c r="D561" s="3"/>
      <c r="E561" s="14">
        <f>E562</f>
        <v>2917897.67</v>
      </c>
      <c r="F561" s="14">
        <f t="shared" ref="F561:G562" si="210">F562</f>
        <v>0</v>
      </c>
      <c r="G561" s="14">
        <f t="shared" si="210"/>
        <v>0</v>
      </c>
    </row>
    <row r="562" spans="1:7" ht="25.5" x14ac:dyDescent="0.25">
      <c r="A562" s="46" t="s">
        <v>551</v>
      </c>
      <c r="B562" s="3" t="s">
        <v>59</v>
      </c>
      <c r="C562" s="3" t="s">
        <v>550</v>
      </c>
      <c r="D562" s="3"/>
      <c r="E562" s="14">
        <f>E563</f>
        <v>2917897.67</v>
      </c>
      <c r="F562" s="14">
        <f t="shared" si="210"/>
        <v>0</v>
      </c>
      <c r="G562" s="14">
        <f t="shared" si="210"/>
        <v>0</v>
      </c>
    </row>
    <row r="563" spans="1:7" ht="25.5" x14ac:dyDescent="0.25">
      <c r="A563" s="46" t="s">
        <v>663</v>
      </c>
      <c r="B563" s="3" t="s">
        <v>59</v>
      </c>
      <c r="C563" s="3" t="s">
        <v>662</v>
      </c>
      <c r="D563" s="3"/>
      <c r="E563" s="14">
        <f>E565+E564</f>
        <v>2917897.67</v>
      </c>
      <c r="F563" s="14">
        <f t="shared" ref="F563:G563" si="211">F565+F564</f>
        <v>0</v>
      </c>
      <c r="G563" s="14">
        <f t="shared" si="211"/>
        <v>0</v>
      </c>
    </row>
    <row r="564" spans="1:7" x14ac:dyDescent="0.25">
      <c r="A564" s="66" t="s">
        <v>26</v>
      </c>
      <c r="B564" s="83" t="s">
        <v>59</v>
      </c>
      <c r="C564" s="83" t="s">
        <v>662</v>
      </c>
      <c r="D564" s="83" t="s">
        <v>27</v>
      </c>
      <c r="E564" s="14">
        <v>8847.67</v>
      </c>
      <c r="F564" s="14">
        <v>0</v>
      </c>
      <c r="G564" s="14">
        <v>0</v>
      </c>
    </row>
    <row r="565" spans="1:7" ht="38.25" x14ac:dyDescent="0.25">
      <c r="A565" s="46" t="s">
        <v>244</v>
      </c>
      <c r="B565" s="3" t="s">
        <v>59</v>
      </c>
      <c r="C565" s="3" t="s">
        <v>662</v>
      </c>
      <c r="D565" s="3" t="s">
        <v>245</v>
      </c>
      <c r="E565" s="14">
        <f>3000000-8847.67-166648.81+84546.48</f>
        <v>2909050</v>
      </c>
      <c r="F565" s="31">
        <v>0</v>
      </c>
      <c r="G565" s="31">
        <v>0</v>
      </c>
    </row>
    <row r="566" spans="1:7" x14ac:dyDescent="0.25">
      <c r="A566" s="47" t="s">
        <v>96</v>
      </c>
      <c r="B566" s="43" t="s">
        <v>97</v>
      </c>
      <c r="C566" s="43"/>
      <c r="D566" s="43"/>
      <c r="E566" s="12">
        <f>E567+E607+E603</f>
        <v>44128612.649999999</v>
      </c>
      <c r="F566" s="12">
        <f>F567+F607+F603</f>
        <v>40837600</v>
      </c>
      <c r="G566" s="12">
        <f>G567+G607+G603</f>
        <v>41179000</v>
      </c>
    </row>
    <row r="567" spans="1:7" x14ac:dyDescent="0.25">
      <c r="A567" s="46" t="s">
        <v>36</v>
      </c>
      <c r="B567" s="3" t="s">
        <v>97</v>
      </c>
      <c r="C567" s="3" t="s">
        <v>37</v>
      </c>
      <c r="D567" s="3"/>
      <c r="E567" s="7">
        <f>E568</f>
        <v>43655576.509999998</v>
      </c>
      <c r="F567" s="7">
        <f t="shared" ref="F567:G567" si="212">F568</f>
        <v>40837600</v>
      </c>
      <c r="G567" s="7">
        <f t="shared" si="212"/>
        <v>41179000</v>
      </c>
    </row>
    <row r="568" spans="1:7" ht="25.5" x14ac:dyDescent="0.25">
      <c r="A568" s="46" t="s">
        <v>98</v>
      </c>
      <c r="B568" s="3" t="s">
        <v>97</v>
      </c>
      <c r="C568" s="3" t="s">
        <v>99</v>
      </c>
      <c r="D568" s="3"/>
      <c r="E568" s="8">
        <f>E569+E591+E600+E578+E588</f>
        <v>43655576.509999998</v>
      </c>
      <c r="F568" s="8">
        <f t="shared" ref="F568:G568" si="213">F569+F591+F600+F578+F588</f>
        <v>40837600</v>
      </c>
      <c r="G568" s="8">
        <f t="shared" si="213"/>
        <v>41179000</v>
      </c>
    </row>
    <row r="569" spans="1:7" ht="63.75" x14ac:dyDescent="0.25">
      <c r="A569" s="46" t="s">
        <v>100</v>
      </c>
      <c r="B569" s="3" t="s">
        <v>97</v>
      </c>
      <c r="C569" s="3" t="s">
        <v>101</v>
      </c>
      <c r="D569" s="3"/>
      <c r="E569" s="9">
        <f>E570+E572+E574+E576</f>
        <v>25530679</v>
      </c>
      <c r="F569" s="9">
        <f t="shared" ref="F569:G569" si="214">F570+F572+F574+F576</f>
        <v>24081200</v>
      </c>
      <c r="G569" s="9">
        <f t="shared" si="214"/>
        <v>24422600</v>
      </c>
    </row>
    <row r="570" spans="1:7" ht="51" x14ac:dyDescent="0.25">
      <c r="A570" s="46" t="s">
        <v>46</v>
      </c>
      <c r="B570" s="3" t="s">
        <v>97</v>
      </c>
      <c r="C570" s="3" t="s">
        <v>102</v>
      </c>
      <c r="D570" s="3"/>
      <c r="E570" s="11">
        <f>E571</f>
        <v>52600</v>
      </c>
      <c r="F570" s="29">
        <f t="shared" ref="F570:G570" si="215">F571</f>
        <v>45600</v>
      </c>
      <c r="G570" s="29">
        <f t="shared" si="215"/>
        <v>45600</v>
      </c>
    </row>
    <row r="571" spans="1:7" ht="51" x14ac:dyDescent="0.25">
      <c r="A571" s="46" t="s">
        <v>44</v>
      </c>
      <c r="B571" s="3" t="s">
        <v>97</v>
      </c>
      <c r="C571" s="3" t="s">
        <v>102</v>
      </c>
      <c r="D571" s="3" t="s">
        <v>45</v>
      </c>
      <c r="E571" s="7">
        <v>52600</v>
      </c>
      <c r="F571" s="25">
        <v>45600</v>
      </c>
      <c r="G571" s="25">
        <v>45600</v>
      </c>
    </row>
    <row r="572" spans="1:7" x14ac:dyDescent="0.25">
      <c r="A572" s="46" t="s">
        <v>48</v>
      </c>
      <c r="B572" s="3" t="s">
        <v>97</v>
      </c>
      <c r="C572" s="3" t="s">
        <v>103</v>
      </c>
      <c r="D572" s="3"/>
      <c r="E572" s="9">
        <f>E573</f>
        <v>370200</v>
      </c>
      <c r="F572" s="27">
        <f t="shared" ref="F572:G572" si="216">F573</f>
        <v>370200</v>
      </c>
      <c r="G572" s="27">
        <f t="shared" si="216"/>
        <v>370200</v>
      </c>
    </row>
    <row r="573" spans="1:7" x14ac:dyDescent="0.25">
      <c r="A573" s="46" t="s">
        <v>30</v>
      </c>
      <c r="B573" s="3" t="s">
        <v>97</v>
      </c>
      <c r="C573" s="3" t="s">
        <v>103</v>
      </c>
      <c r="D573" s="3" t="s">
        <v>31</v>
      </c>
      <c r="E573" s="7">
        <v>370200</v>
      </c>
      <c r="F573" s="25">
        <v>370200</v>
      </c>
      <c r="G573" s="25">
        <v>370200</v>
      </c>
    </row>
    <row r="574" spans="1:7" x14ac:dyDescent="0.25">
      <c r="A574" s="46" t="s">
        <v>104</v>
      </c>
      <c r="B574" s="3" t="s">
        <v>97</v>
      </c>
      <c r="C574" s="3" t="s">
        <v>105</v>
      </c>
      <c r="D574" s="3"/>
      <c r="E574" s="9">
        <f>E575</f>
        <v>25080679</v>
      </c>
      <c r="F574" s="27">
        <f t="shared" ref="F574:G574" si="217">F575</f>
        <v>23665400</v>
      </c>
      <c r="G574" s="27">
        <f t="shared" si="217"/>
        <v>24006800</v>
      </c>
    </row>
    <row r="575" spans="1:7" ht="51" x14ac:dyDescent="0.25">
      <c r="A575" s="46" t="s">
        <v>44</v>
      </c>
      <c r="B575" s="3" t="s">
        <v>97</v>
      </c>
      <c r="C575" s="3" t="s">
        <v>105</v>
      </c>
      <c r="D575" s="3" t="s">
        <v>45</v>
      </c>
      <c r="E575" s="11">
        <f>25340679-260000</f>
        <v>25080679</v>
      </c>
      <c r="F575" s="29">
        <v>23665400</v>
      </c>
      <c r="G575" s="29">
        <v>24006800</v>
      </c>
    </row>
    <row r="576" spans="1:7" ht="25.5" x14ac:dyDescent="0.25">
      <c r="A576" s="66" t="s">
        <v>737</v>
      </c>
      <c r="B576" s="83" t="s">
        <v>97</v>
      </c>
      <c r="C576" s="3" t="s">
        <v>799</v>
      </c>
      <c r="D576" s="83"/>
      <c r="E576" s="11">
        <f>E577</f>
        <v>27200</v>
      </c>
      <c r="F576" s="11">
        <f t="shared" ref="F576:G576" si="218">F577</f>
        <v>0</v>
      </c>
      <c r="G576" s="11">
        <f t="shared" si="218"/>
        <v>0</v>
      </c>
    </row>
    <row r="577" spans="1:7" x14ac:dyDescent="0.25">
      <c r="A577" s="66" t="s">
        <v>30</v>
      </c>
      <c r="B577" s="83" t="s">
        <v>97</v>
      </c>
      <c r="C577" s="3" t="s">
        <v>799</v>
      </c>
      <c r="D577" s="83" t="s">
        <v>31</v>
      </c>
      <c r="E577" s="11">
        <v>27200</v>
      </c>
      <c r="F577" s="29">
        <v>0</v>
      </c>
      <c r="G577" s="29">
        <v>0</v>
      </c>
    </row>
    <row r="578" spans="1:7" ht="25.5" x14ac:dyDescent="0.25">
      <c r="A578" s="46" t="s">
        <v>106</v>
      </c>
      <c r="B578" s="3" t="s">
        <v>97</v>
      </c>
      <c r="C578" s="3" t="s">
        <v>107</v>
      </c>
      <c r="D578" s="3"/>
      <c r="E578" s="7">
        <f>E586+E582+E584+E579</f>
        <v>702597.51</v>
      </c>
      <c r="F578" s="7">
        <f t="shared" ref="F578:G578" si="219">F586+F582+F584+F579</f>
        <v>108400</v>
      </c>
      <c r="G578" s="7">
        <f t="shared" si="219"/>
        <v>108400</v>
      </c>
    </row>
    <row r="579" spans="1:7" ht="38.25" x14ac:dyDescent="0.25">
      <c r="A579" s="66" t="s">
        <v>89</v>
      </c>
      <c r="B579" s="83" t="s">
        <v>97</v>
      </c>
      <c r="C579" s="83" t="s">
        <v>784</v>
      </c>
      <c r="D579" s="83"/>
      <c r="E579" s="7">
        <f>E580+E581</f>
        <v>276497.51</v>
      </c>
      <c r="F579" s="7">
        <f t="shared" ref="F579:G579" si="220">F580+F581</f>
        <v>0</v>
      </c>
      <c r="G579" s="7">
        <f t="shared" si="220"/>
        <v>0</v>
      </c>
    </row>
    <row r="580" spans="1:7" x14ac:dyDescent="0.25">
      <c r="A580" s="66" t="s">
        <v>26</v>
      </c>
      <c r="B580" s="83" t="s">
        <v>97</v>
      </c>
      <c r="C580" s="83" t="s">
        <v>784</v>
      </c>
      <c r="D580" s="83" t="s">
        <v>27</v>
      </c>
      <c r="E580" s="7">
        <v>0</v>
      </c>
      <c r="F580" s="7">
        <v>0</v>
      </c>
      <c r="G580" s="7">
        <v>0</v>
      </c>
    </row>
    <row r="581" spans="1:7" x14ac:dyDescent="0.25">
      <c r="A581" s="66" t="s">
        <v>30</v>
      </c>
      <c r="B581" s="83" t="s">
        <v>97</v>
      </c>
      <c r="C581" s="83" t="s">
        <v>784</v>
      </c>
      <c r="D581" s="83" t="s">
        <v>31</v>
      </c>
      <c r="E581" s="7">
        <f>276497.51</f>
        <v>276497.51</v>
      </c>
      <c r="F581" s="7">
        <v>0</v>
      </c>
      <c r="G581" s="7">
        <v>0</v>
      </c>
    </row>
    <row r="582" spans="1:7" ht="25.5" x14ac:dyDescent="0.25">
      <c r="A582" s="46" t="s">
        <v>762</v>
      </c>
      <c r="B582" s="3" t="s">
        <v>97</v>
      </c>
      <c r="C582" s="3" t="s">
        <v>764</v>
      </c>
      <c r="D582" s="3"/>
      <c r="E582" s="7">
        <f>E583</f>
        <v>183350</v>
      </c>
      <c r="F582" s="7">
        <f t="shared" ref="F582:G582" si="221">F583</f>
        <v>0</v>
      </c>
      <c r="G582" s="7">
        <f t="shared" si="221"/>
        <v>0</v>
      </c>
    </row>
    <row r="583" spans="1:7" x14ac:dyDescent="0.25">
      <c r="A583" s="46" t="s">
        <v>30</v>
      </c>
      <c r="B583" s="3" t="s">
        <v>97</v>
      </c>
      <c r="C583" s="3" t="s">
        <v>764</v>
      </c>
      <c r="D583" s="3" t="s">
        <v>31</v>
      </c>
      <c r="E583" s="7">
        <f>190100-6750</f>
        <v>183350</v>
      </c>
      <c r="F583" s="7">
        <v>0</v>
      </c>
      <c r="G583" s="7">
        <v>0</v>
      </c>
    </row>
    <row r="584" spans="1:7" ht="25.5" x14ac:dyDescent="0.25">
      <c r="A584" s="46" t="s">
        <v>766</v>
      </c>
      <c r="B584" s="3" t="s">
        <v>97</v>
      </c>
      <c r="C584" s="3" t="s">
        <v>768</v>
      </c>
      <c r="D584" s="3"/>
      <c r="E584" s="7">
        <f>E585</f>
        <v>242750</v>
      </c>
      <c r="F584" s="7">
        <f t="shared" ref="F584:G584" si="222">F585</f>
        <v>0</v>
      </c>
      <c r="G584" s="7">
        <f t="shared" si="222"/>
        <v>0</v>
      </c>
    </row>
    <row r="585" spans="1:7" x14ac:dyDescent="0.25">
      <c r="A585" s="46" t="s">
        <v>30</v>
      </c>
      <c r="B585" s="3" t="s">
        <v>97</v>
      </c>
      <c r="C585" s="3" t="s">
        <v>768</v>
      </c>
      <c r="D585" s="3" t="s">
        <v>31</v>
      </c>
      <c r="E585" s="7">
        <f>236000+6750</f>
        <v>242750</v>
      </c>
      <c r="F585" s="7">
        <v>0</v>
      </c>
      <c r="G585" s="7">
        <v>0</v>
      </c>
    </row>
    <row r="586" spans="1:7" ht="38.25" x14ac:dyDescent="0.25">
      <c r="A586" s="46" t="s">
        <v>89</v>
      </c>
      <c r="B586" s="3" t="s">
        <v>97</v>
      </c>
      <c r="C586" s="3" t="s">
        <v>543</v>
      </c>
      <c r="D586" s="3"/>
      <c r="E586" s="10">
        <f>E587</f>
        <v>0</v>
      </c>
      <c r="F586" s="28">
        <f t="shared" ref="F586:G586" si="223">F587</f>
        <v>108400</v>
      </c>
      <c r="G586" s="28">
        <f t="shared" si="223"/>
        <v>108400</v>
      </c>
    </row>
    <row r="587" spans="1:7" x14ac:dyDescent="0.25">
      <c r="A587" s="46" t="s">
        <v>26</v>
      </c>
      <c r="B587" s="3" t="s">
        <v>97</v>
      </c>
      <c r="C587" s="3" t="s">
        <v>543</v>
      </c>
      <c r="D587" s="3">
        <v>244</v>
      </c>
      <c r="E587" s="10">
        <v>0</v>
      </c>
      <c r="F587" s="28">
        <v>108400</v>
      </c>
      <c r="G587" s="28">
        <v>108400</v>
      </c>
    </row>
    <row r="588" spans="1:7" x14ac:dyDescent="0.25">
      <c r="A588" s="66" t="s">
        <v>108</v>
      </c>
      <c r="B588" s="83" t="s">
        <v>97</v>
      </c>
      <c r="C588" s="83" t="s">
        <v>109</v>
      </c>
      <c r="D588" s="83"/>
      <c r="E588" s="10">
        <f>E589</f>
        <v>58400</v>
      </c>
      <c r="F588" s="10">
        <f t="shared" ref="F588:G588" si="224">F589</f>
        <v>0</v>
      </c>
      <c r="G588" s="10">
        <f t="shared" si="224"/>
        <v>0</v>
      </c>
    </row>
    <row r="589" spans="1:7" x14ac:dyDescent="0.25">
      <c r="A589" s="66" t="s">
        <v>104</v>
      </c>
      <c r="B589" s="83" t="s">
        <v>97</v>
      </c>
      <c r="C589" s="83" t="s">
        <v>797</v>
      </c>
      <c r="D589" s="83"/>
      <c r="E589" s="10">
        <f>E590</f>
        <v>58400</v>
      </c>
      <c r="F589" s="10">
        <f t="shared" ref="F589:G589" si="225">F590</f>
        <v>0</v>
      </c>
      <c r="G589" s="10">
        <f t="shared" si="225"/>
        <v>0</v>
      </c>
    </row>
    <row r="590" spans="1:7" x14ac:dyDescent="0.25">
      <c r="A590" s="66" t="s">
        <v>30</v>
      </c>
      <c r="B590" s="83" t="s">
        <v>97</v>
      </c>
      <c r="C590" s="83" t="s">
        <v>797</v>
      </c>
      <c r="D590" s="83" t="s">
        <v>31</v>
      </c>
      <c r="E590" s="10">
        <f>58400</f>
        <v>58400</v>
      </c>
      <c r="F590" s="28">
        <v>0</v>
      </c>
      <c r="G590" s="28">
        <v>0</v>
      </c>
    </row>
    <row r="591" spans="1:7" ht="76.5" x14ac:dyDescent="0.25">
      <c r="A591" s="46" t="s">
        <v>110</v>
      </c>
      <c r="B591" s="3" t="s">
        <v>97</v>
      </c>
      <c r="C591" s="3" t="s">
        <v>111</v>
      </c>
      <c r="D591" s="3"/>
      <c r="E591" s="8">
        <f>E592+E594+E596</f>
        <v>16358900</v>
      </c>
      <c r="F591" s="26">
        <f>F592+F594+F596</f>
        <v>15733000</v>
      </c>
      <c r="G591" s="26">
        <f>G592+G594+G596</f>
        <v>15733000</v>
      </c>
    </row>
    <row r="592" spans="1:7" ht="51" x14ac:dyDescent="0.25">
      <c r="A592" s="46" t="s">
        <v>46</v>
      </c>
      <c r="B592" s="3" t="s">
        <v>97</v>
      </c>
      <c r="C592" s="3" t="s">
        <v>112</v>
      </c>
      <c r="D592" s="3"/>
      <c r="E592" s="9">
        <f>E593</f>
        <v>54800</v>
      </c>
      <c r="F592" s="27">
        <f t="shared" ref="F592:G592" si="226">F593</f>
        <v>26400</v>
      </c>
      <c r="G592" s="27">
        <f t="shared" si="226"/>
        <v>26400</v>
      </c>
    </row>
    <row r="593" spans="1:7" ht="63.75" x14ac:dyDescent="0.25">
      <c r="A593" s="46" t="s">
        <v>113</v>
      </c>
      <c r="B593" s="3" t="s">
        <v>97</v>
      </c>
      <c r="C593" s="3" t="s">
        <v>112</v>
      </c>
      <c r="D593" s="3" t="s">
        <v>114</v>
      </c>
      <c r="E593" s="7">
        <v>54800</v>
      </c>
      <c r="F593" s="25">
        <v>26400</v>
      </c>
      <c r="G593" s="25">
        <v>26400</v>
      </c>
    </row>
    <row r="594" spans="1:7" x14ac:dyDescent="0.25">
      <c r="A594" s="46" t="s">
        <v>104</v>
      </c>
      <c r="B594" s="3" t="s">
        <v>97</v>
      </c>
      <c r="C594" s="3" t="s">
        <v>115</v>
      </c>
      <c r="D594" s="3"/>
      <c r="E594" s="9">
        <f>E595</f>
        <v>11279300</v>
      </c>
      <c r="F594" s="9">
        <f t="shared" ref="F594:G594" si="227">F595</f>
        <v>11551100</v>
      </c>
      <c r="G594" s="9">
        <f t="shared" si="227"/>
        <v>11551100</v>
      </c>
    </row>
    <row r="595" spans="1:7" ht="63.75" x14ac:dyDescent="0.25">
      <c r="A595" s="46" t="s">
        <v>113</v>
      </c>
      <c r="B595" s="3" t="s">
        <v>97</v>
      </c>
      <c r="C595" s="3" t="s">
        <v>115</v>
      </c>
      <c r="D595" s="3" t="s">
        <v>114</v>
      </c>
      <c r="E595" s="10">
        <f>11614300-390000+55000</f>
        <v>11279300</v>
      </c>
      <c r="F595" s="28">
        <v>11551100</v>
      </c>
      <c r="G595" s="28">
        <v>11551100</v>
      </c>
    </row>
    <row r="596" spans="1:7" ht="25.5" x14ac:dyDescent="0.25">
      <c r="A596" s="46" t="s">
        <v>116</v>
      </c>
      <c r="B596" s="3" t="s">
        <v>97</v>
      </c>
      <c r="C596" s="3" t="s">
        <v>117</v>
      </c>
      <c r="D596" s="3"/>
      <c r="E596" s="7">
        <f>E597+E598+E599</f>
        <v>5024800</v>
      </c>
      <c r="F596" s="7">
        <f t="shared" ref="F596:G596" si="228">F597+F598+F599</f>
        <v>4155500</v>
      </c>
      <c r="G596" s="7">
        <f t="shared" si="228"/>
        <v>4155500</v>
      </c>
    </row>
    <row r="597" spans="1:7" ht="63.75" x14ac:dyDescent="0.25">
      <c r="A597" s="46" t="s">
        <v>113</v>
      </c>
      <c r="B597" s="3" t="s">
        <v>97</v>
      </c>
      <c r="C597" s="3" t="s">
        <v>117</v>
      </c>
      <c r="D597" s="3" t="s">
        <v>114</v>
      </c>
      <c r="E597" s="8">
        <f>4155800+650000</f>
        <v>4805800</v>
      </c>
      <c r="F597" s="26">
        <v>4155500</v>
      </c>
      <c r="G597" s="26">
        <v>4155500</v>
      </c>
    </row>
    <row r="598" spans="1:7" ht="76.5" x14ac:dyDescent="0.25">
      <c r="A598" s="45" t="s">
        <v>687</v>
      </c>
      <c r="B598" s="67" t="s">
        <v>97</v>
      </c>
      <c r="C598" s="67" t="s">
        <v>117</v>
      </c>
      <c r="D598" s="67" t="s">
        <v>685</v>
      </c>
      <c r="E598" s="8">
        <v>188400</v>
      </c>
      <c r="F598" s="26">
        <v>0</v>
      </c>
      <c r="G598" s="26">
        <v>0</v>
      </c>
    </row>
    <row r="599" spans="1:7" ht="51" x14ac:dyDescent="0.25">
      <c r="A599" s="45" t="s">
        <v>688</v>
      </c>
      <c r="B599" s="67" t="s">
        <v>97</v>
      </c>
      <c r="C599" s="67" t="s">
        <v>117</v>
      </c>
      <c r="D599" s="67" t="s">
        <v>686</v>
      </c>
      <c r="E599" s="8">
        <v>30600</v>
      </c>
      <c r="F599" s="26">
        <v>0</v>
      </c>
      <c r="G599" s="26">
        <v>0</v>
      </c>
    </row>
    <row r="600" spans="1:7" ht="25.5" x14ac:dyDescent="0.25">
      <c r="A600" s="46" t="s">
        <v>54</v>
      </c>
      <c r="B600" s="3" t="s">
        <v>97</v>
      </c>
      <c r="C600" s="3" t="s">
        <v>118</v>
      </c>
      <c r="D600" s="3"/>
      <c r="E600" s="11">
        <f>E601</f>
        <v>1005000</v>
      </c>
      <c r="F600" s="29">
        <f t="shared" ref="F600:G601" si="229">F601</f>
        <v>915000</v>
      </c>
      <c r="G600" s="29">
        <f t="shared" si="229"/>
        <v>915000</v>
      </c>
    </row>
    <row r="601" spans="1:7" ht="38.25" x14ac:dyDescent="0.25">
      <c r="A601" s="46" t="s">
        <v>56</v>
      </c>
      <c r="B601" s="3" t="s">
        <v>97</v>
      </c>
      <c r="C601" s="3" t="s">
        <v>119</v>
      </c>
      <c r="D601" s="3"/>
      <c r="E601" s="7">
        <f>E602</f>
        <v>1005000</v>
      </c>
      <c r="F601" s="25">
        <f t="shared" si="229"/>
        <v>915000</v>
      </c>
      <c r="G601" s="25">
        <f t="shared" si="229"/>
        <v>915000</v>
      </c>
    </row>
    <row r="602" spans="1:7" x14ac:dyDescent="0.25">
      <c r="A602" s="46" t="s">
        <v>30</v>
      </c>
      <c r="B602" s="3" t="s">
        <v>97</v>
      </c>
      <c r="C602" s="3" t="s">
        <v>119</v>
      </c>
      <c r="D602" s="3" t="s">
        <v>31</v>
      </c>
      <c r="E602" s="8">
        <v>1005000</v>
      </c>
      <c r="F602" s="26">
        <v>915000</v>
      </c>
      <c r="G602" s="26">
        <v>915000</v>
      </c>
    </row>
    <row r="603" spans="1:7" ht="38.25" x14ac:dyDescent="0.25">
      <c r="A603" s="66" t="s">
        <v>242</v>
      </c>
      <c r="B603" s="83" t="s">
        <v>97</v>
      </c>
      <c r="C603" s="83" t="s">
        <v>243</v>
      </c>
      <c r="D603" s="83"/>
      <c r="E603" s="10">
        <f>E604</f>
        <v>448722.7</v>
      </c>
      <c r="F603" s="10">
        <f t="shared" ref="F603:G603" si="230">F604</f>
        <v>0</v>
      </c>
      <c r="G603" s="10">
        <f t="shared" si="230"/>
        <v>0</v>
      </c>
    </row>
    <row r="604" spans="1:7" ht="25.5" x14ac:dyDescent="0.25">
      <c r="A604" s="66" t="s">
        <v>551</v>
      </c>
      <c r="B604" s="83" t="s">
        <v>97</v>
      </c>
      <c r="C604" s="83" t="s">
        <v>550</v>
      </c>
      <c r="D604" s="83"/>
      <c r="E604" s="10">
        <f>E605</f>
        <v>448722.7</v>
      </c>
      <c r="F604" s="10">
        <f t="shared" ref="F604:G604" si="231">F605</f>
        <v>0</v>
      </c>
      <c r="G604" s="10">
        <f t="shared" si="231"/>
        <v>0</v>
      </c>
    </row>
    <row r="605" spans="1:7" ht="25.5" x14ac:dyDescent="0.25">
      <c r="A605" s="66" t="s">
        <v>663</v>
      </c>
      <c r="B605" s="83" t="s">
        <v>97</v>
      </c>
      <c r="C605" s="83" t="s">
        <v>662</v>
      </c>
      <c r="D605" s="83"/>
      <c r="E605" s="10">
        <f>E606</f>
        <v>448722.7</v>
      </c>
      <c r="F605" s="10">
        <f t="shared" ref="F605:G605" si="232">F606</f>
        <v>0</v>
      </c>
      <c r="G605" s="10">
        <f t="shared" si="232"/>
        <v>0</v>
      </c>
    </row>
    <row r="606" spans="1:7" ht="38.25" x14ac:dyDescent="0.25">
      <c r="A606" s="66" t="s">
        <v>244</v>
      </c>
      <c r="B606" s="83" t="s">
        <v>97</v>
      </c>
      <c r="C606" s="83" t="s">
        <v>662</v>
      </c>
      <c r="D606" s="83" t="s">
        <v>245</v>
      </c>
      <c r="E606" s="10">
        <f>448722.7</f>
        <v>448722.7</v>
      </c>
      <c r="F606" s="28">
        <v>0</v>
      </c>
      <c r="G606" s="28">
        <v>0</v>
      </c>
    </row>
    <row r="607" spans="1:7" x14ac:dyDescent="0.25">
      <c r="A607" s="45" t="s">
        <v>4</v>
      </c>
      <c r="B607" s="67" t="s">
        <v>97</v>
      </c>
      <c r="C607" s="67" t="s">
        <v>5</v>
      </c>
      <c r="D607" s="67"/>
      <c r="E607" s="8">
        <f>E608</f>
        <v>24313.439999999999</v>
      </c>
      <c r="F607" s="8">
        <f t="shared" ref="F607:G607" si="233">F608</f>
        <v>0</v>
      </c>
      <c r="G607" s="8">
        <f t="shared" si="233"/>
        <v>0</v>
      </c>
    </row>
    <row r="608" spans="1:7" ht="25.5" x14ac:dyDescent="0.25">
      <c r="A608" s="45" t="s">
        <v>737</v>
      </c>
      <c r="B608" s="67" t="s">
        <v>97</v>
      </c>
      <c r="C608" s="67" t="s">
        <v>736</v>
      </c>
      <c r="D608" s="67"/>
      <c r="E608" s="8">
        <f>E609</f>
        <v>24313.439999999999</v>
      </c>
      <c r="F608" s="8">
        <f t="shared" ref="F608:G608" si="234">F609</f>
        <v>0</v>
      </c>
      <c r="G608" s="8">
        <f t="shared" si="234"/>
        <v>0</v>
      </c>
    </row>
    <row r="609" spans="1:7" x14ac:dyDescent="0.25">
      <c r="A609" s="45" t="s">
        <v>26</v>
      </c>
      <c r="B609" s="67" t="s">
        <v>97</v>
      </c>
      <c r="C609" s="67" t="s">
        <v>736</v>
      </c>
      <c r="D609" s="67" t="s">
        <v>27</v>
      </c>
      <c r="E609" s="8">
        <v>24313.439999999999</v>
      </c>
      <c r="F609" s="26">
        <v>0</v>
      </c>
      <c r="G609" s="26">
        <v>0</v>
      </c>
    </row>
    <row r="610" spans="1:7" x14ac:dyDescent="0.25">
      <c r="A610" s="47" t="s">
        <v>438</v>
      </c>
      <c r="B610" s="43" t="s">
        <v>439</v>
      </c>
      <c r="C610" s="43"/>
      <c r="D610" s="43"/>
      <c r="E610" s="18">
        <f>E611+E629</f>
        <v>5922918.6100000003</v>
      </c>
      <c r="F610" s="18">
        <f>F611+F629</f>
        <v>4447300</v>
      </c>
      <c r="G610" s="18">
        <f>G611+G629</f>
        <v>4447300</v>
      </c>
    </row>
    <row r="611" spans="1:7" ht="25.5" x14ac:dyDescent="0.25">
      <c r="A611" s="46" t="s">
        <v>440</v>
      </c>
      <c r="B611" s="3" t="s">
        <v>439</v>
      </c>
      <c r="C611" s="3" t="s">
        <v>441</v>
      </c>
      <c r="D611" s="3"/>
      <c r="E611" s="9">
        <f>E612+E626+E621+E618</f>
        <v>5404123.04</v>
      </c>
      <c r="F611" s="9">
        <f t="shared" ref="F611:G611" si="235">F612+F626+F621+F618</f>
        <v>4447300</v>
      </c>
      <c r="G611" s="9">
        <f t="shared" si="235"/>
        <v>4447300</v>
      </c>
    </row>
    <row r="612" spans="1:7" ht="25.5" x14ac:dyDescent="0.25">
      <c r="A612" s="46" t="s">
        <v>442</v>
      </c>
      <c r="B612" s="3" t="s">
        <v>439</v>
      </c>
      <c r="C612" s="3" t="s">
        <v>443</v>
      </c>
      <c r="D612" s="3"/>
      <c r="E612" s="11">
        <f>E613+E615</f>
        <v>5284274</v>
      </c>
      <c r="F612" s="29">
        <f>F613+F615</f>
        <v>4446200</v>
      </c>
      <c r="G612" s="29">
        <f>G613+G615</f>
        <v>4446200</v>
      </c>
    </row>
    <row r="613" spans="1:7" x14ac:dyDescent="0.25">
      <c r="A613" s="46" t="s">
        <v>48</v>
      </c>
      <c r="B613" s="3" t="s">
        <v>439</v>
      </c>
      <c r="C613" s="3" t="s">
        <v>444</v>
      </c>
      <c r="D613" s="3"/>
      <c r="E613" s="10">
        <f>E614</f>
        <v>11000</v>
      </c>
      <c r="F613" s="25">
        <f>F614</f>
        <v>11000</v>
      </c>
      <c r="G613" s="25">
        <f>G614</f>
        <v>11000</v>
      </c>
    </row>
    <row r="614" spans="1:7" x14ac:dyDescent="0.25">
      <c r="A614" s="46" t="s">
        <v>30</v>
      </c>
      <c r="B614" s="3" t="s">
        <v>439</v>
      </c>
      <c r="C614" s="3" t="s">
        <v>444</v>
      </c>
      <c r="D614" s="3" t="s">
        <v>31</v>
      </c>
      <c r="E614" s="10">
        <v>11000</v>
      </c>
      <c r="F614" s="26">
        <v>11000</v>
      </c>
      <c r="G614" s="26">
        <v>11000</v>
      </c>
    </row>
    <row r="615" spans="1:7" x14ac:dyDescent="0.25">
      <c r="A615" s="46" t="s">
        <v>445</v>
      </c>
      <c r="B615" s="3" t="s">
        <v>439</v>
      </c>
      <c r="C615" s="3" t="s">
        <v>446</v>
      </c>
      <c r="D615" s="3"/>
      <c r="E615" s="10">
        <f>E616+E617</f>
        <v>5273274</v>
      </c>
      <c r="F615" s="10">
        <f t="shared" ref="F615:G615" si="236">F616+F617</f>
        <v>4435200</v>
      </c>
      <c r="G615" s="10">
        <f t="shared" si="236"/>
        <v>4435200</v>
      </c>
    </row>
    <row r="616" spans="1:7" ht="51" x14ac:dyDescent="0.25">
      <c r="A616" s="46" t="s">
        <v>44</v>
      </c>
      <c r="B616" s="3" t="s">
        <v>439</v>
      </c>
      <c r="C616" s="3" t="s">
        <v>446</v>
      </c>
      <c r="D616" s="3" t="s">
        <v>45</v>
      </c>
      <c r="E616" s="10">
        <f>5018274+50000+20000</f>
        <v>5088274</v>
      </c>
      <c r="F616" s="26">
        <v>4435200</v>
      </c>
      <c r="G616" s="26">
        <v>4435200</v>
      </c>
    </row>
    <row r="617" spans="1:7" x14ac:dyDescent="0.25">
      <c r="A617" s="46" t="s">
        <v>30</v>
      </c>
      <c r="B617" s="3" t="s">
        <v>439</v>
      </c>
      <c r="C617" s="3" t="s">
        <v>446</v>
      </c>
      <c r="D617" s="3" t="s">
        <v>31</v>
      </c>
      <c r="E617" s="10">
        <f>185000</f>
        <v>185000</v>
      </c>
      <c r="F617" s="26">
        <v>0</v>
      </c>
      <c r="G617" s="26">
        <v>0</v>
      </c>
    </row>
    <row r="618" spans="1:7" ht="25.5" x14ac:dyDescent="0.25">
      <c r="A618" s="66" t="s">
        <v>820</v>
      </c>
      <c r="B618" s="83" t="s">
        <v>439</v>
      </c>
      <c r="C618" s="83" t="s">
        <v>818</v>
      </c>
      <c r="D618" s="83"/>
      <c r="E618" s="10">
        <f>E619</f>
        <v>16318.8</v>
      </c>
      <c r="F618" s="10">
        <f t="shared" ref="F618:G618" si="237">F619</f>
        <v>0</v>
      </c>
      <c r="G618" s="10">
        <f t="shared" si="237"/>
        <v>0</v>
      </c>
    </row>
    <row r="619" spans="1:7" x14ac:dyDescent="0.25">
      <c r="A619" s="66" t="s">
        <v>445</v>
      </c>
      <c r="B619" s="83" t="s">
        <v>439</v>
      </c>
      <c r="C619" s="83" t="s">
        <v>819</v>
      </c>
      <c r="D619" s="83"/>
      <c r="E619" s="10">
        <f>E620</f>
        <v>16318.8</v>
      </c>
      <c r="F619" s="10">
        <f t="shared" ref="F619:G619" si="238">F620</f>
        <v>0</v>
      </c>
      <c r="G619" s="10">
        <f t="shared" si="238"/>
        <v>0</v>
      </c>
    </row>
    <row r="620" spans="1:7" x14ac:dyDescent="0.25">
      <c r="A620" s="66" t="s">
        <v>30</v>
      </c>
      <c r="B620" s="83" t="s">
        <v>439</v>
      </c>
      <c r="C620" s="83" t="s">
        <v>819</v>
      </c>
      <c r="D620" s="83" t="s">
        <v>31</v>
      </c>
      <c r="E620" s="10">
        <f>16318.8</f>
        <v>16318.8</v>
      </c>
      <c r="F620" s="26">
        <v>0</v>
      </c>
      <c r="G620" s="26">
        <v>0</v>
      </c>
    </row>
    <row r="621" spans="1:7" ht="25.5" x14ac:dyDescent="0.25">
      <c r="A621" s="66" t="s">
        <v>301</v>
      </c>
      <c r="B621" s="83" t="s">
        <v>439</v>
      </c>
      <c r="C621" s="83" t="s">
        <v>814</v>
      </c>
      <c r="D621" s="83"/>
      <c r="E621" s="10">
        <f>E622+E624</f>
        <v>2430.2399999999998</v>
      </c>
      <c r="F621" s="10">
        <f t="shared" ref="F621:G621" si="239">F622+F624</f>
        <v>0</v>
      </c>
      <c r="G621" s="10">
        <f t="shared" si="239"/>
        <v>0</v>
      </c>
    </row>
    <row r="622" spans="1:7" ht="25.5" x14ac:dyDescent="0.25">
      <c r="A622" s="66" t="s">
        <v>301</v>
      </c>
      <c r="B622" s="83" t="s">
        <v>439</v>
      </c>
      <c r="C622" s="83" t="s">
        <v>815</v>
      </c>
      <c r="D622" s="83"/>
      <c r="E622" s="10">
        <f>E623</f>
        <v>2230.2399999999998</v>
      </c>
      <c r="F622" s="10">
        <f t="shared" ref="F622:G622" si="240">F623</f>
        <v>0</v>
      </c>
      <c r="G622" s="10">
        <f t="shared" si="240"/>
        <v>0</v>
      </c>
    </row>
    <row r="623" spans="1:7" x14ac:dyDescent="0.25">
      <c r="A623" s="66" t="s">
        <v>26</v>
      </c>
      <c r="B623" s="83" t="s">
        <v>439</v>
      </c>
      <c r="C623" s="83" t="s">
        <v>815</v>
      </c>
      <c r="D623" s="83" t="s">
        <v>27</v>
      </c>
      <c r="E623" s="10">
        <f>2230.24</f>
        <v>2230.2399999999998</v>
      </c>
      <c r="F623" s="26">
        <v>0</v>
      </c>
      <c r="G623" s="26">
        <v>0</v>
      </c>
    </row>
    <row r="624" spans="1:7" ht="38.25" x14ac:dyDescent="0.25">
      <c r="A624" s="66" t="s">
        <v>305</v>
      </c>
      <c r="B624" s="83" t="s">
        <v>439</v>
      </c>
      <c r="C624" s="83" t="s">
        <v>830</v>
      </c>
      <c r="D624" s="83"/>
      <c r="E624" s="10">
        <f>E625</f>
        <v>200</v>
      </c>
      <c r="F624" s="10">
        <f t="shared" ref="F624:G624" si="241">F625</f>
        <v>0</v>
      </c>
      <c r="G624" s="10">
        <f t="shared" si="241"/>
        <v>0</v>
      </c>
    </row>
    <row r="625" spans="1:7" x14ac:dyDescent="0.25">
      <c r="A625" s="66" t="s">
        <v>26</v>
      </c>
      <c r="B625" s="83" t="s">
        <v>439</v>
      </c>
      <c r="C625" s="83" t="s">
        <v>830</v>
      </c>
      <c r="D625" s="83" t="s">
        <v>27</v>
      </c>
      <c r="E625" s="10">
        <f>200</f>
        <v>200</v>
      </c>
      <c r="F625" s="26">
        <v>0</v>
      </c>
      <c r="G625" s="26">
        <v>0</v>
      </c>
    </row>
    <row r="626" spans="1:7" x14ac:dyDescent="0.25">
      <c r="A626" s="46" t="s">
        <v>656</v>
      </c>
      <c r="B626" s="3" t="s">
        <v>439</v>
      </c>
      <c r="C626" s="3" t="s">
        <v>654</v>
      </c>
      <c r="D626" s="3"/>
      <c r="E626" s="10">
        <f>E627</f>
        <v>101100</v>
      </c>
      <c r="F626" s="10">
        <f t="shared" ref="F626:G627" si="242">F627</f>
        <v>1100</v>
      </c>
      <c r="G626" s="10">
        <f t="shared" si="242"/>
        <v>1100</v>
      </c>
    </row>
    <row r="627" spans="1:7" ht="38.25" x14ac:dyDescent="0.25">
      <c r="A627" s="46" t="s">
        <v>537</v>
      </c>
      <c r="B627" s="3" t="s">
        <v>439</v>
      </c>
      <c r="C627" s="3" t="s">
        <v>655</v>
      </c>
      <c r="D627" s="3"/>
      <c r="E627" s="10">
        <f>E628</f>
        <v>101100</v>
      </c>
      <c r="F627" s="10">
        <f t="shared" si="242"/>
        <v>1100</v>
      </c>
      <c r="G627" s="10">
        <f t="shared" si="242"/>
        <v>1100</v>
      </c>
    </row>
    <row r="628" spans="1:7" x14ac:dyDescent="0.25">
      <c r="A628" s="46" t="s">
        <v>30</v>
      </c>
      <c r="B628" s="3" t="s">
        <v>439</v>
      </c>
      <c r="C628" s="3" t="s">
        <v>655</v>
      </c>
      <c r="D628" s="3" t="s">
        <v>31</v>
      </c>
      <c r="E628" s="10">
        <v>101100</v>
      </c>
      <c r="F628" s="28">
        <v>1100</v>
      </c>
      <c r="G628" s="28">
        <v>1100</v>
      </c>
    </row>
    <row r="629" spans="1:7" x14ac:dyDescent="0.25">
      <c r="A629" s="46" t="s">
        <v>4</v>
      </c>
      <c r="B629" s="3" t="s">
        <v>439</v>
      </c>
      <c r="C629" s="3" t="s">
        <v>5</v>
      </c>
      <c r="D629" s="3"/>
      <c r="E629" s="10">
        <f>E630+E634+E632</f>
        <v>518795.56999999995</v>
      </c>
      <c r="F629" s="10">
        <f>F630+F634+F632</f>
        <v>0</v>
      </c>
      <c r="G629" s="10">
        <f>G630+G634+G632</f>
        <v>0</v>
      </c>
    </row>
    <row r="630" spans="1:7" ht="25.5" x14ac:dyDescent="0.25">
      <c r="A630" s="46" t="s">
        <v>589</v>
      </c>
      <c r="B630" s="3" t="s">
        <v>439</v>
      </c>
      <c r="C630" s="3" t="s">
        <v>588</v>
      </c>
      <c r="D630" s="3"/>
      <c r="E630" s="10">
        <f>E631</f>
        <v>369564.1</v>
      </c>
      <c r="F630" s="10">
        <f t="shared" ref="F630:G630" si="243">F631</f>
        <v>0</v>
      </c>
      <c r="G630" s="10">
        <f t="shared" si="243"/>
        <v>0</v>
      </c>
    </row>
    <row r="631" spans="1:7" ht="25.5" x14ac:dyDescent="0.25">
      <c r="A631" s="46" t="s">
        <v>221</v>
      </c>
      <c r="B631" s="3" t="s">
        <v>439</v>
      </c>
      <c r="C631" s="3" t="s">
        <v>588</v>
      </c>
      <c r="D631" s="3" t="s">
        <v>222</v>
      </c>
      <c r="E631" s="10">
        <v>369564.1</v>
      </c>
      <c r="F631" s="28">
        <v>0</v>
      </c>
      <c r="G631" s="28">
        <v>0</v>
      </c>
    </row>
    <row r="632" spans="1:7" x14ac:dyDescent="0.25">
      <c r="A632" s="46" t="s">
        <v>445</v>
      </c>
      <c r="B632" s="3" t="s">
        <v>439</v>
      </c>
      <c r="C632" s="3" t="s">
        <v>800</v>
      </c>
      <c r="D632" s="3"/>
      <c r="E632" s="10">
        <f>E633</f>
        <v>9000</v>
      </c>
      <c r="F632" s="10">
        <f t="shared" ref="F632:G632" si="244">F633</f>
        <v>0</v>
      </c>
      <c r="G632" s="10">
        <f t="shared" si="244"/>
        <v>0</v>
      </c>
    </row>
    <row r="633" spans="1:7" x14ac:dyDescent="0.25">
      <c r="A633" s="46" t="s">
        <v>30</v>
      </c>
      <c r="B633" s="3" t="s">
        <v>439</v>
      </c>
      <c r="C633" s="3" t="s">
        <v>800</v>
      </c>
      <c r="D633" s="3" t="s">
        <v>31</v>
      </c>
      <c r="E633" s="10">
        <f>9000</f>
        <v>9000</v>
      </c>
      <c r="F633" s="28">
        <v>0</v>
      </c>
      <c r="G633" s="28">
        <v>0</v>
      </c>
    </row>
    <row r="634" spans="1:7" x14ac:dyDescent="0.25">
      <c r="A634" s="46" t="s">
        <v>591</v>
      </c>
      <c r="B634" s="3" t="s">
        <v>439</v>
      </c>
      <c r="C634" s="3" t="s">
        <v>590</v>
      </c>
      <c r="D634" s="3"/>
      <c r="E634" s="10">
        <f>E635</f>
        <v>140231.47</v>
      </c>
      <c r="F634" s="10">
        <f t="shared" ref="F634:G634" si="245">F635</f>
        <v>0</v>
      </c>
      <c r="G634" s="10">
        <f t="shared" si="245"/>
        <v>0</v>
      </c>
    </row>
    <row r="635" spans="1:7" x14ac:dyDescent="0.25">
      <c r="A635" s="46" t="s">
        <v>26</v>
      </c>
      <c r="B635" s="3" t="s">
        <v>439</v>
      </c>
      <c r="C635" s="3" t="s">
        <v>590</v>
      </c>
      <c r="D635" s="3" t="s">
        <v>27</v>
      </c>
      <c r="E635" s="10">
        <v>140231.47</v>
      </c>
      <c r="F635" s="28">
        <v>0</v>
      </c>
      <c r="G635" s="28">
        <v>0</v>
      </c>
    </row>
    <row r="636" spans="1:7" x14ac:dyDescent="0.25">
      <c r="A636" s="47" t="s">
        <v>120</v>
      </c>
      <c r="B636" s="43" t="s">
        <v>121</v>
      </c>
      <c r="C636" s="43"/>
      <c r="D636" s="43"/>
      <c r="E636" s="13">
        <f>E637+E717+E723+E710</f>
        <v>128268879.56999999</v>
      </c>
      <c r="F636" s="13">
        <f>F637+F717+F723+F710</f>
        <v>129689163.77</v>
      </c>
      <c r="G636" s="13">
        <f>G637+G717+G723+G710</f>
        <v>138944515.69</v>
      </c>
    </row>
    <row r="637" spans="1:7" x14ac:dyDescent="0.25">
      <c r="A637" s="46" t="s">
        <v>36</v>
      </c>
      <c r="B637" s="3" t="s">
        <v>121</v>
      </c>
      <c r="C637" s="3" t="s">
        <v>37</v>
      </c>
      <c r="D637" s="3"/>
      <c r="E637" s="8">
        <f>E638+E649+E678+E698</f>
        <v>127779526.36999999</v>
      </c>
      <c r="F637" s="26">
        <f>F638+F649+F678+F698</f>
        <v>129579163.77</v>
      </c>
      <c r="G637" s="26">
        <f>G638+G649+G678+G698</f>
        <v>138824515.69</v>
      </c>
    </row>
    <row r="638" spans="1:7" x14ac:dyDescent="0.25">
      <c r="A638" s="46" t="s">
        <v>38</v>
      </c>
      <c r="B638" s="3" t="s">
        <v>121</v>
      </c>
      <c r="C638" s="3" t="s">
        <v>39</v>
      </c>
      <c r="D638" s="3"/>
      <c r="E638" s="9">
        <f>E639+E644</f>
        <v>17309912.93</v>
      </c>
      <c r="F638" s="9">
        <f t="shared" ref="F638:G638" si="246">F639+F644</f>
        <v>17777780</v>
      </c>
      <c r="G638" s="9">
        <f t="shared" si="246"/>
        <v>18383840</v>
      </c>
    </row>
    <row r="639" spans="1:7" ht="38.25" x14ac:dyDescent="0.25">
      <c r="A639" s="46" t="s">
        <v>40</v>
      </c>
      <c r="B639" s="3" t="s">
        <v>121</v>
      </c>
      <c r="C639" s="3" t="s">
        <v>41</v>
      </c>
      <c r="D639" s="3"/>
      <c r="E639" s="11">
        <f>E640+E642</f>
        <v>16358800</v>
      </c>
      <c r="F639" s="29">
        <f>F640+F642</f>
        <v>17777780</v>
      </c>
      <c r="G639" s="29">
        <f>G640+G642</f>
        <v>18383840</v>
      </c>
    </row>
    <row r="640" spans="1:7" ht="51" x14ac:dyDescent="0.25">
      <c r="A640" s="46" t="s">
        <v>122</v>
      </c>
      <c r="B640" s="3" t="s">
        <v>121</v>
      </c>
      <c r="C640" s="3" t="s">
        <v>123</v>
      </c>
      <c r="D640" s="3"/>
      <c r="E640" s="7">
        <f>E641</f>
        <v>16195100</v>
      </c>
      <c r="F640" s="25">
        <f t="shared" ref="F640:G640" si="247">F641</f>
        <v>17600000</v>
      </c>
      <c r="G640" s="25">
        <f t="shared" si="247"/>
        <v>18200000</v>
      </c>
    </row>
    <row r="641" spans="1:7" ht="51" x14ac:dyDescent="0.25">
      <c r="A641" s="46" t="s">
        <v>44</v>
      </c>
      <c r="B641" s="3" t="s">
        <v>121</v>
      </c>
      <c r="C641" s="3" t="s">
        <v>123</v>
      </c>
      <c r="D641" s="3" t="s">
        <v>45</v>
      </c>
      <c r="E641" s="8">
        <v>16195100</v>
      </c>
      <c r="F641" s="26">
        <v>17600000</v>
      </c>
      <c r="G641" s="26">
        <v>18200000</v>
      </c>
    </row>
    <row r="642" spans="1:7" ht="63.75" x14ac:dyDescent="0.25">
      <c r="A642" s="48" t="s">
        <v>124</v>
      </c>
      <c r="B642" s="3" t="s">
        <v>121</v>
      </c>
      <c r="C642" s="3" t="s">
        <v>125</v>
      </c>
      <c r="D642" s="3"/>
      <c r="E642" s="10">
        <f>E643</f>
        <v>163700</v>
      </c>
      <c r="F642" s="10">
        <f t="shared" ref="F642:G642" si="248">F643</f>
        <v>177780</v>
      </c>
      <c r="G642" s="10">
        <f t="shared" si="248"/>
        <v>183840</v>
      </c>
    </row>
    <row r="643" spans="1:7" ht="51" x14ac:dyDescent="0.25">
      <c r="A643" s="46" t="s">
        <v>44</v>
      </c>
      <c r="B643" s="3" t="s">
        <v>121</v>
      </c>
      <c r="C643" s="3" t="s">
        <v>125</v>
      </c>
      <c r="D643" s="3" t="s">
        <v>45</v>
      </c>
      <c r="E643" s="11">
        <v>163700</v>
      </c>
      <c r="F643" s="29">
        <v>177780</v>
      </c>
      <c r="G643" s="29">
        <v>183840</v>
      </c>
    </row>
    <row r="644" spans="1:7" ht="38.25" x14ac:dyDescent="0.25">
      <c r="A644" s="46" t="s">
        <v>580</v>
      </c>
      <c r="B644" s="3" t="s">
        <v>121</v>
      </c>
      <c r="C644" s="3" t="s">
        <v>578</v>
      </c>
      <c r="D644" s="3"/>
      <c r="E644" s="11">
        <f>E645+E647</f>
        <v>951112.93</v>
      </c>
      <c r="F644" s="11">
        <f t="shared" ref="F644:G644" si="249">F645+F647</f>
        <v>0</v>
      </c>
      <c r="G644" s="11">
        <f t="shared" si="249"/>
        <v>0</v>
      </c>
    </row>
    <row r="645" spans="1:7" ht="63.75" x14ac:dyDescent="0.25">
      <c r="A645" s="46" t="s">
        <v>581</v>
      </c>
      <c r="B645" s="3" t="s">
        <v>121</v>
      </c>
      <c r="C645" s="3" t="s">
        <v>579</v>
      </c>
      <c r="D645" s="3"/>
      <c r="E645" s="11">
        <f>E646</f>
        <v>102999.99999999997</v>
      </c>
      <c r="F645" s="11">
        <f t="shared" ref="F645:G645" si="250">F646</f>
        <v>0</v>
      </c>
      <c r="G645" s="11">
        <f t="shared" si="250"/>
        <v>0</v>
      </c>
    </row>
    <row r="646" spans="1:7" x14ac:dyDescent="0.25">
      <c r="A646" s="46" t="s">
        <v>30</v>
      </c>
      <c r="B646" s="3" t="s">
        <v>121</v>
      </c>
      <c r="C646" s="3" t="s">
        <v>579</v>
      </c>
      <c r="D646" s="3" t="s">
        <v>31</v>
      </c>
      <c r="E646" s="11">
        <f>281200.23-178200.23</f>
        <v>102999.99999999997</v>
      </c>
      <c r="F646" s="29">
        <v>0</v>
      </c>
      <c r="G646" s="29">
        <v>0</v>
      </c>
    </row>
    <row r="647" spans="1:7" ht="25.5" x14ac:dyDescent="0.25">
      <c r="A647" s="66" t="s">
        <v>774</v>
      </c>
      <c r="B647" s="83" t="s">
        <v>121</v>
      </c>
      <c r="C647" s="83" t="s">
        <v>782</v>
      </c>
      <c r="D647" s="83"/>
      <c r="E647" s="11">
        <f>E648</f>
        <v>848112.93</v>
      </c>
      <c r="F647" s="11">
        <f t="shared" ref="F647:G647" si="251">F648</f>
        <v>0</v>
      </c>
      <c r="G647" s="11">
        <f t="shared" si="251"/>
        <v>0</v>
      </c>
    </row>
    <row r="648" spans="1:7" x14ac:dyDescent="0.25">
      <c r="A648" s="66" t="s">
        <v>30</v>
      </c>
      <c r="B648" s="83" t="s">
        <v>121</v>
      </c>
      <c r="C648" s="83" t="s">
        <v>782</v>
      </c>
      <c r="D648" s="83" t="s">
        <v>31</v>
      </c>
      <c r="E648" s="11">
        <v>848112.93</v>
      </c>
      <c r="F648" s="29">
        <v>0</v>
      </c>
      <c r="G648" s="29">
        <v>0</v>
      </c>
    </row>
    <row r="649" spans="1:7" x14ac:dyDescent="0.25">
      <c r="A649" s="46" t="s">
        <v>60</v>
      </c>
      <c r="B649" s="3" t="s">
        <v>121</v>
      </c>
      <c r="C649" s="3" t="s">
        <v>61</v>
      </c>
      <c r="D649" s="3"/>
      <c r="E649" s="8">
        <f>E650+E670+E673+E665</f>
        <v>98698186.549999997</v>
      </c>
      <c r="F649" s="8">
        <f>F650+F670+F673+F665</f>
        <v>99493487.979999989</v>
      </c>
      <c r="G649" s="8">
        <f t="shared" ref="G649" si="252">G650+G670+G673+G665</f>
        <v>108149975.27</v>
      </c>
    </row>
    <row r="650" spans="1:7" ht="38.25" x14ac:dyDescent="0.25">
      <c r="A650" s="46" t="s">
        <v>62</v>
      </c>
      <c r="B650" s="3" t="s">
        <v>121</v>
      </c>
      <c r="C650" s="3" t="s">
        <v>63</v>
      </c>
      <c r="D650" s="3"/>
      <c r="E650" s="9">
        <f>E651+E655+E659+E661</f>
        <v>88093501.25</v>
      </c>
      <c r="F650" s="27">
        <f>F651+F655+F659+F661</f>
        <v>96078487.179999992</v>
      </c>
      <c r="G650" s="27">
        <f>G651+G655+G659+G661</f>
        <v>104734974.47</v>
      </c>
    </row>
    <row r="651" spans="1:7" ht="51" x14ac:dyDescent="0.25">
      <c r="A651" s="46" t="s">
        <v>122</v>
      </c>
      <c r="B651" s="3" t="s">
        <v>121</v>
      </c>
      <c r="C651" s="3" t="s">
        <v>126</v>
      </c>
      <c r="D651" s="3"/>
      <c r="E651" s="11">
        <f>E652+E653+E654</f>
        <v>86440434.900000006</v>
      </c>
      <c r="F651" s="29">
        <f>F652+F653+F654</f>
        <v>94126598.769999996</v>
      </c>
      <c r="G651" s="29">
        <f>G652+G653+G654</f>
        <v>102790915.12</v>
      </c>
    </row>
    <row r="652" spans="1:7" x14ac:dyDescent="0.25">
      <c r="A652" s="46" t="s">
        <v>66</v>
      </c>
      <c r="B652" s="3" t="s">
        <v>121</v>
      </c>
      <c r="C652" s="3" t="s">
        <v>126</v>
      </c>
      <c r="D652" s="3" t="s">
        <v>67</v>
      </c>
      <c r="E652" s="7">
        <v>5587565</v>
      </c>
      <c r="F652" s="25">
        <v>6125192</v>
      </c>
      <c r="G652" s="25">
        <v>6528418</v>
      </c>
    </row>
    <row r="653" spans="1:7" ht="38.25" x14ac:dyDescent="0.25">
      <c r="A653" s="46" t="s">
        <v>68</v>
      </c>
      <c r="B653" s="3" t="s">
        <v>121</v>
      </c>
      <c r="C653" s="3" t="s">
        <v>126</v>
      </c>
      <c r="D653" s="3" t="s">
        <v>69</v>
      </c>
      <c r="E653" s="9">
        <v>1687445</v>
      </c>
      <c r="F653" s="27">
        <v>1849808</v>
      </c>
      <c r="G653" s="27">
        <v>1971582</v>
      </c>
    </row>
    <row r="654" spans="1:7" ht="51" x14ac:dyDescent="0.25">
      <c r="A654" s="46" t="s">
        <v>44</v>
      </c>
      <c r="B654" s="3" t="s">
        <v>121</v>
      </c>
      <c r="C654" s="3" t="s">
        <v>126</v>
      </c>
      <c r="D654" s="3" t="s">
        <v>45</v>
      </c>
      <c r="E654" s="9">
        <v>79165424.900000006</v>
      </c>
      <c r="F654" s="27">
        <v>86151598.769999996</v>
      </c>
      <c r="G654" s="27">
        <v>94290915.120000005</v>
      </c>
    </row>
    <row r="655" spans="1:7" ht="76.5" x14ac:dyDescent="0.25">
      <c r="A655" s="46" t="s">
        <v>127</v>
      </c>
      <c r="B655" s="3" t="s">
        <v>121</v>
      </c>
      <c r="C655" s="3" t="s">
        <v>128</v>
      </c>
      <c r="D655" s="3"/>
      <c r="E655" s="8">
        <f>E658+E656+E657</f>
        <v>761766.35</v>
      </c>
      <c r="F655" s="8">
        <f t="shared" ref="F655:G655" si="253">F658+F656+F657</f>
        <v>857114.41</v>
      </c>
      <c r="G655" s="8">
        <f t="shared" si="253"/>
        <v>761766.35</v>
      </c>
    </row>
    <row r="656" spans="1:7" x14ac:dyDescent="0.25">
      <c r="A656" s="66" t="s">
        <v>66</v>
      </c>
      <c r="B656" s="83" t="s">
        <v>121</v>
      </c>
      <c r="C656" s="83" t="s">
        <v>128</v>
      </c>
      <c r="D656" s="83" t="s">
        <v>67</v>
      </c>
      <c r="E656" s="8">
        <f>5980</f>
        <v>5980</v>
      </c>
      <c r="F656" s="8">
        <v>0</v>
      </c>
      <c r="G656" s="8">
        <v>0</v>
      </c>
    </row>
    <row r="657" spans="1:7" ht="38.25" x14ac:dyDescent="0.25">
      <c r="A657" s="66" t="s">
        <v>68</v>
      </c>
      <c r="B657" s="83" t="s">
        <v>121</v>
      </c>
      <c r="C657" s="83" t="s">
        <v>128</v>
      </c>
      <c r="D657" s="83" t="s">
        <v>69</v>
      </c>
      <c r="E657" s="8">
        <f>1805.96</f>
        <v>1805.96</v>
      </c>
      <c r="F657" s="8">
        <v>0</v>
      </c>
      <c r="G657" s="8">
        <v>0</v>
      </c>
    </row>
    <row r="658" spans="1:7" x14ac:dyDescent="0.25">
      <c r="A658" s="46" t="s">
        <v>30</v>
      </c>
      <c r="B658" s="3" t="s">
        <v>121</v>
      </c>
      <c r="C658" s="3" t="s">
        <v>128</v>
      </c>
      <c r="D658" s="3" t="s">
        <v>31</v>
      </c>
      <c r="E658" s="9">
        <f>761766.35-7785.96</f>
        <v>753980.39</v>
      </c>
      <c r="F658" s="27">
        <v>857114.41</v>
      </c>
      <c r="G658" s="27">
        <v>761766.35</v>
      </c>
    </row>
    <row r="659" spans="1:7" ht="38.25" x14ac:dyDescent="0.25">
      <c r="A659" s="46" t="s">
        <v>129</v>
      </c>
      <c r="B659" s="3" t="s">
        <v>121</v>
      </c>
      <c r="C659" s="3" t="s">
        <v>130</v>
      </c>
      <c r="D659" s="3"/>
      <c r="E659" s="9">
        <f>E660</f>
        <v>18000</v>
      </c>
      <c r="F659" s="27">
        <f t="shared" ref="F659:G659" si="254">F660</f>
        <v>144000</v>
      </c>
      <c r="G659" s="27">
        <f t="shared" si="254"/>
        <v>144000</v>
      </c>
    </row>
    <row r="660" spans="1:7" x14ac:dyDescent="0.25">
      <c r="A660" s="46" t="s">
        <v>30</v>
      </c>
      <c r="B660" s="3" t="s">
        <v>121</v>
      </c>
      <c r="C660" s="3" t="s">
        <v>130</v>
      </c>
      <c r="D660" s="3" t="s">
        <v>31</v>
      </c>
      <c r="E660" s="8">
        <v>18000</v>
      </c>
      <c r="F660" s="26">
        <v>144000</v>
      </c>
      <c r="G660" s="26">
        <v>144000</v>
      </c>
    </row>
    <row r="661" spans="1:7" ht="63.75" x14ac:dyDescent="0.25">
      <c r="A661" s="46" t="s">
        <v>124</v>
      </c>
      <c r="B661" s="3" t="s">
        <v>121</v>
      </c>
      <c r="C661" s="3" t="s">
        <v>131</v>
      </c>
      <c r="D661" s="3"/>
      <c r="E661" s="10">
        <f>E662+E663+E664</f>
        <v>873300</v>
      </c>
      <c r="F661" s="28">
        <f>F662+F663+F664</f>
        <v>950774</v>
      </c>
      <c r="G661" s="28">
        <f>G662+G663+G664</f>
        <v>1038293</v>
      </c>
    </row>
    <row r="662" spans="1:7" x14ac:dyDescent="0.25">
      <c r="A662" s="46" t="s">
        <v>66</v>
      </c>
      <c r="B662" s="3" t="s">
        <v>121</v>
      </c>
      <c r="C662" s="3" t="s">
        <v>131</v>
      </c>
      <c r="D662" s="3" t="s">
        <v>67</v>
      </c>
      <c r="E662" s="11">
        <v>56500</v>
      </c>
      <c r="F662" s="29">
        <v>56500</v>
      </c>
      <c r="G662" s="29">
        <v>56500</v>
      </c>
    </row>
    <row r="663" spans="1:7" ht="38.25" x14ac:dyDescent="0.25">
      <c r="A663" s="46" t="s">
        <v>68</v>
      </c>
      <c r="B663" s="3" t="s">
        <v>121</v>
      </c>
      <c r="C663" s="3" t="s">
        <v>131</v>
      </c>
      <c r="D663" s="3">
        <v>119</v>
      </c>
      <c r="E663" s="8">
        <v>17100</v>
      </c>
      <c r="F663" s="26">
        <v>17100</v>
      </c>
      <c r="G663" s="26">
        <v>17100</v>
      </c>
    </row>
    <row r="664" spans="1:7" ht="51" x14ac:dyDescent="0.25">
      <c r="A664" s="46" t="s">
        <v>44</v>
      </c>
      <c r="B664" s="3" t="s">
        <v>121</v>
      </c>
      <c r="C664" s="3" t="s">
        <v>131</v>
      </c>
      <c r="D664" s="3" t="s">
        <v>45</v>
      </c>
      <c r="E664" s="8">
        <v>799700</v>
      </c>
      <c r="F664" s="26">
        <v>877174</v>
      </c>
      <c r="G664" s="26">
        <v>964693</v>
      </c>
    </row>
    <row r="665" spans="1:7" ht="38.25" x14ac:dyDescent="0.25">
      <c r="A665" s="46" t="s">
        <v>775</v>
      </c>
      <c r="B665" s="3" t="s">
        <v>121</v>
      </c>
      <c r="C665" s="3" t="s">
        <v>773</v>
      </c>
      <c r="D665" s="3"/>
      <c r="E665" s="8">
        <f>E668+E666</f>
        <v>6791787.3000000007</v>
      </c>
      <c r="F665" s="8">
        <f t="shared" ref="F665:G665" si="255">F668+F666</f>
        <v>0</v>
      </c>
      <c r="G665" s="8">
        <f t="shared" si="255"/>
        <v>0</v>
      </c>
    </row>
    <row r="666" spans="1:7" ht="63.75" x14ac:dyDescent="0.25">
      <c r="A666" s="66" t="s">
        <v>581</v>
      </c>
      <c r="B666" s="83" t="s">
        <v>121</v>
      </c>
      <c r="C666" s="83" t="s">
        <v>821</v>
      </c>
      <c r="D666" s="83"/>
      <c r="E666" s="8">
        <f>E667</f>
        <v>178200.23</v>
      </c>
      <c r="F666" s="8">
        <f t="shared" ref="F666:G666" si="256">F667</f>
        <v>0</v>
      </c>
      <c r="G666" s="8">
        <f t="shared" si="256"/>
        <v>0</v>
      </c>
    </row>
    <row r="667" spans="1:7" x14ac:dyDescent="0.25">
      <c r="A667" s="66" t="s">
        <v>30</v>
      </c>
      <c r="B667" s="83" t="s">
        <v>121</v>
      </c>
      <c r="C667" s="83" t="s">
        <v>821</v>
      </c>
      <c r="D667" s="83" t="s">
        <v>31</v>
      </c>
      <c r="E667" s="8">
        <f>178200.23</f>
        <v>178200.23</v>
      </c>
      <c r="F667" s="8">
        <v>0</v>
      </c>
      <c r="G667" s="8">
        <v>0</v>
      </c>
    </row>
    <row r="668" spans="1:7" ht="25.5" x14ac:dyDescent="0.25">
      <c r="A668" s="46" t="s">
        <v>774</v>
      </c>
      <c r="B668" s="3" t="s">
        <v>121</v>
      </c>
      <c r="C668" s="3" t="s">
        <v>772</v>
      </c>
      <c r="D668" s="3"/>
      <c r="E668" s="8">
        <f>E669</f>
        <v>6613587.0700000003</v>
      </c>
      <c r="F668" s="8">
        <f t="shared" ref="F668:G668" si="257">F669</f>
        <v>0</v>
      </c>
      <c r="G668" s="8">
        <f t="shared" si="257"/>
        <v>0</v>
      </c>
    </row>
    <row r="669" spans="1:7" x14ac:dyDescent="0.25">
      <c r="A669" s="46" t="s">
        <v>30</v>
      </c>
      <c r="B669" s="3" t="s">
        <v>121</v>
      </c>
      <c r="C669" s="3" t="s">
        <v>772</v>
      </c>
      <c r="D669" s="3" t="s">
        <v>31</v>
      </c>
      <c r="E669" s="8">
        <v>6613587.0700000003</v>
      </c>
      <c r="F669" s="26">
        <v>0</v>
      </c>
      <c r="G669" s="26">
        <v>0</v>
      </c>
    </row>
    <row r="670" spans="1:7" ht="229.5" x14ac:dyDescent="0.25">
      <c r="A670" s="46" t="s">
        <v>132</v>
      </c>
      <c r="B670" s="3" t="s">
        <v>121</v>
      </c>
      <c r="C670" s="3" t="s">
        <v>133</v>
      </c>
      <c r="D670" s="3"/>
      <c r="E670" s="11">
        <f>E671</f>
        <v>2824680</v>
      </c>
      <c r="F670" s="29">
        <f t="shared" ref="F670:G671" si="258">F671</f>
        <v>2426782.7999999998</v>
      </c>
      <c r="G670" s="29">
        <f t="shared" si="258"/>
        <v>2426782.7999999998</v>
      </c>
    </row>
    <row r="671" spans="1:7" ht="38.25" x14ac:dyDescent="0.25">
      <c r="A671" s="46" t="s">
        <v>134</v>
      </c>
      <c r="B671" s="3" t="s">
        <v>121</v>
      </c>
      <c r="C671" s="3" t="s">
        <v>135</v>
      </c>
      <c r="D671" s="3"/>
      <c r="E671" s="7">
        <f>E672</f>
        <v>2824680</v>
      </c>
      <c r="F671" s="25">
        <f t="shared" si="258"/>
        <v>2426782.7999999998</v>
      </c>
      <c r="G671" s="25">
        <f t="shared" si="258"/>
        <v>2426782.7999999998</v>
      </c>
    </row>
    <row r="672" spans="1:7" ht="51" x14ac:dyDescent="0.25">
      <c r="A672" s="46" t="s">
        <v>44</v>
      </c>
      <c r="B672" s="3" t="s">
        <v>121</v>
      </c>
      <c r="C672" s="3" t="s">
        <v>135</v>
      </c>
      <c r="D672" s="3" t="s">
        <v>45</v>
      </c>
      <c r="E672" s="8">
        <v>2824680</v>
      </c>
      <c r="F672" s="26">
        <v>2426782.7999999998</v>
      </c>
      <c r="G672" s="26">
        <v>2426782.7999999998</v>
      </c>
    </row>
    <row r="673" spans="1:7" x14ac:dyDescent="0.25">
      <c r="A673" s="46" t="s">
        <v>607</v>
      </c>
      <c r="B673" s="3" t="s">
        <v>121</v>
      </c>
      <c r="C673" s="3" t="s">
        <v>605</v>
      </c>
      <c r="D673" s="3"/>
      <c r="E673" s="8">
        <f>E674</f>
        <v>988218</v>
      </c>
      <c r="F673" s="8">
        <f t="shared" ref="F673:G673" si="259">F674</f>
        <v>988218</v>
      </c>
      <c r="G673" s="8">
        <f t="shared" si="259"/>
        <v>988218</v>
      </c>
    </row>
    <row r="674" spans="1:7" ht="102" x14ac:dyDescent="0.25">
      <c r="A674" s="46" t="s">
        <v>616</v>
      </c>
      <c r="B674" s="3" t="s">
        <v>121</v>
      </c>
      <c r="C674" s="3" t="s">
        <v>615</v>
      </c>
      <c r="D674" s="3"/>
      <c r="E674" s="8">
        <f>E675+E676+E677</f>
        <v>988218</v>
      </c>
      <c r="F674" s="8">
        <f t="shared" ref="F674:G674" si="260">F675+F676+F677</f>
        <v>988218</v>
      </c>
      <c r="G674" s="8">
        <f t="shared" si="260"/>
        <v>988218</v>
      </c>
    </row>
    <row r="675" spans="1:7" x14ac:dyDescent="0.25">
      <c r="A675" s="46" t="s">
        <v>66</v>
      </c>
      <c r="B675" s="3" t="s">
        <v>121</v>
      </c>
      <c r="C675" s="3" t="s">
        <v>615</v>
      </c>
      <c r="D675" s="3" t="s">
        <v>67</v>
      </c>
      <c r="E675" s="8">
        <v>69000</v>
      </c>
      <c r="F675" s="26">
        <v>69000</v>
      </c>
      <c r="G675" s="26">
        <v>69000</v>
      </c>
    </row>
    <row r="676" spans="1:7" ht="38.25" x14ac:dyDescent="0.25">
      <c r="A676" s="46" t="s">
        <v>68</v>
      </c>
      <c r="B676" s="3" t="s">
        <v>121</v>
      </c>
      <c r="C676" s="3" t="s">
        <v>615</v>
      </c>
      <c r="D676" s="3" t="s">
        <v>69</v>
      </c>
      <c r="E676" s="8">
        <v>20838</v>
      </c>
      <c r="F676" s="26">
        <v>20838</v>
      </c>
      <c r="G676" s="26">
        <v>20838</v>
      </c>
    </row>
    <row r="677" spans="1:7" x14ac:dyDescent="0.25">
      <c r="A677" s="46" t="s">
        <v>30</v>
      </c>
      <c r="B677" s="3" t="s">
        <v>121</v>
      </c>
      <c r="C677" s="3" t="s">
        <v>615</v>
      </c>
      <c r="D677" s="3" t="s">
        <v>31</v>
      </c>
      <c r="E677" s="8">
        <v>898380</v>
      </c>
      <c r="F677" s="26">
        <v>898380</v>
      </c>
      <c r="G677" s="26">
        <v>898380</v>
      </c>
    </row>
    <row r="678" spans="1:7" ht="25.5" x14ac:dyDescent="0.25">
      <c r="A678" s="46" t="s">
        <v>98</v>
      </c>
      <c r="B678" s="3" t="s">
        <v>121</v>
      </c>
      <c r="C678" s="3" t="s">
        <v>99</v>
      </c>
      <c r="D678" s="3"/>
      <c r="E678" s="9">
        <f>E685+E688+E679+E682</f>
        <v>1885926.89</v>
      </c>
      <c r="F678" s="9">
        <f t="shared" ref="F678:G678" si="261">F685+F688+F679+F682</f>
        <v>1479395.79</v>
      </c>
      <c r="G678" s="9">
        <f t="shared" si="261"/>
        <v>1425200.42</v>
      </c>
    </row>
    <row r="679" spans="1:7" ht="63.75" x14ac:dyDescent="0.25">
      <c r="A679" s="45" t="s">
        <v>100</v>
      </c>
      <c r="B679" s="67" t="s">
        <v>121</v>
      </c>
      <c r="C679" s="67" t="s">
        <v>101</v>
      </c>
      <c r="D679" s="67"/>
      <c r="E679" s="9">
        <f>E680</f>
        <v>87000</v>
      </c>
      <c r="F679" s="9">
        <f t="shared" ref="F679:G679" si="262">F680</f>
        <v>0</v>
      </c>
      <c r="G679" s="9">
        <f t="shared" si="262"/>
        <v>0</v>
      </c>
    </row>
    <row r="680" spans="1:7" ht="38.25" x14ac:dyDescent="0.25">
      <c r="A680" s="45" t="s">
        <v>129</v>
      </c>
      <c r="B680" s="67" t="s">
        <v>121</v>
      </c>
      <c r="C680" s="67" t="s">
        <v>724</v>
      </c>
      <c r="D680" s="67"/>
      <c r="E680" s="9">
        <f>E681</f>
        <v>87000</v>
      </c>
      <c r="F680" s="9">
        <f t="shared" ref="F680:G680" si="263">F681</f>
        <v>0</v>
      </c>
      <c r="G680" s="9">
        <f t="shared" si="263"/>
        <v>0</v>
      </c>
    </row>
    <row r="681" spans="1:7" x14ac:dyDescent="0.25">
      <c r="A681" s="45" t="s">
        <v>30</v>
      </c>
      <c r="B681" s="67" t="s">
        <v>121</v>
      </c>
      <c r="C681" s="67" t="s">
        <v>724</v>
      </c>
      <c r="D681" s="67" t="s">
        <v>31</v>
      </c>
      <c r="E681" s="9">
        <v>87000</v>
      </c>
      <c r="F681" s="9">
        <v>0</v>
      </c>
      <c r="G681" s="9">
        <v>0</v>
      </c>
    </row>
    <row r="682" spans="1:7" ht="51" x14ac:dyDescent="0.25">
      <c r="A682" s="45" t="s">
        <v>804</v>
      </c>
      <c r="B682" s="67" t="s">
        <v>121</v>
      </c>
      <c r="C682" s="67" t="s">
        <v>802</v>
      </c>
      <c r="D682" s="67"/>
      <c r="E682" s="9">
        <f>E683</f>
        <v>29000</v>
      </c>
      <c r="F682" s="9">
        <f t="shared" ref="F682:G682" si="264">F683</f>
        <v>0</v>
      </c>
      <c r="G682" s="9">
        <f t="shared" si="264"/>
        <v>0</v>
      </c>
    </row>
    <row r="683" spans="1:7" ht="25.5" x14ac:dyDescent="0.25">
      <c r="A683" s="45" t="s">
        <v>774</v>
      </c>
      <c r="B683" s="67" t="s">
        <v>121</v>
      </c>
      <c r="C683" s="67" t="s">
        <v>803</v>
      </c>
      <c r="D683" s="67"/>
      <c r="E683" s="9">
        <f>E684</f>
        <v>29000</v>
      </c>
      <c r="F683" s="9">
        <f t="shared" ref="F683:G683" si="265">F684</f>
        <v>0</v>
      </c>
      <c r="G683" s="9">
        <f t="shared" si="265"/>
        <v>0</v>
      </c>
    </row>
    <row r="684" spans="1:7" x14ac:dyDescent="0.25">
      <c r="A684" s="45" t="s">
        <v>30</v>
      </c>
      <c r="B684" s="67" t="s">
        <v>121</v>
      </c>
      <c r="C684" s="67" t="s">
        <v>803</v>
      </c>
      <c r="D684" s="67" t="s">
        <v>31</v>
      </c>
      <c r="E684" s="9">
        <f>29000</f>
        <v>29000</v>
      </c>
      <c r="F684" s="9">
        <v>0</v>
      </c>
      <c r="G684" s="9">
        <v>0</v>
      </c>
    </row>
    <row r="685" spans="1:7" x14ac:dyDescent="0.25">
      <c r="A685" s="46" t="s">
        <v>108</v>
      </c>
      <c r="B685" s="3" t="s">
        <v>121</v>
      </c>
      <c r="C685" s="3" t="s">
        <v>109</v>
      </c>
      <c r="D685" s="3"/>
      <c r="E685" s="10">
        <f>E686</f>
        <v>0</v>
      </c>
      <c r="F685" s="10">
        <f t="shared" ref="F685:G685" si="266">F686</f>
        <v>180000</v>
      </c>
      <c r="G685" s="10">
        <f t="shared" si="266"/>
        <v>180000</v>
      </c>
    </row>
    <row r="686" spans="1:7" x14ac:dyDescent="0.25">
      <c r="A686" s="46" t="s">
        <v>136</v>
      </c>
      <c r="B686" s="3" t="s">
        <v>121</v>
      </c>
      <c r="C686" s="3" t="s">
        <v>137</v>
      </c>
      <c r="D686" s="3"/>
      <c r="E686" s="9">
        <f>E687</f>
        <v>0</v>
      </c>
      <c r="F686" s="27">
        <f t="shared" ref="F686:G686" si="267">F687</f>
        <v>180000</v>
      </c>
      <c r="G686" s="27">
        <f t="shared" si="267"/>
        <v>180000</v>
      </c>
    </row>
    <row r="687" spans="1:7" x14ac:dyDescent="0.25">
      <c r="A687" s="46" t="s">
        <v>30</v>
      </c>
      <c r="B687" s="3" t="s">
        <v>121</v>
      </c>
      <c r="C687" s="3" t="s">
        <v>137</v>
      </c>
      <c r="D687" s="3" t="s">
        <v>31</v>
      </c>
      <c r="E687" s="11">
        <v>0</v>
      </c>
      <c r="F687" s="29">
        <v>180000</v>
      </c>
      <c r="G687" s="29">
        <v>180000</v>
      </c>
    </row>
    <row r="688" spans="1:7" ht="63.75" x14ac:dyDescent="0.25">
      <c r="A688" s="46" t="s">
        <v>138</v>
      </c>
      <c r="B688" s="3" t="s">
        <v>121</v>
      </c>
      <c r="C688" s="3" t="s">
        <v>139</v>
      </c>
      <c r="D688" s="3"/>
      <c r="E688" s="8">
        <f>E689+E693+E695</f>
        <v>1769926.89</v>
      </c>
      <c r="F688" s="26">
        <f>F689+F693+F695</f>
        <v>1299395.79</v>
      </c>
      <c r="G688" s="26">
        <f>G689+G693+G695</f>
        <v>1245200.42</v>
      </c>
    </row>
    <row r="689" spans="1:7" ht="25.5" x14ac:dyDescent="0.25">
      <c r="A689" s="46" t="s">
        <v>140</v>
      </c>
      <c r="B689" s="3" t="s">
        <v>121</v>
      </c>
      <c r="C689" s="3" t="s">
        <v>141</v>
      </c>
      <c r="D689" s="3"/>
      <c r="E689" s="9">
        <f>E692+E691+E690</f>
        <v>1488726.89</v>
      </c>
      <c r="F689" s="9">
        <f t="shared" ref="F689:G689" si="268">F692+F691+F690</f>
        <v>1018195.79</v>
      </c>
      <c r="G689" s="9">
        <f t="shared" si="268"/>
        <v>964000.42</v>
      </c>
    </row>
    <row r="690" spans="1:7" x14ac:dyDescent="0.25">
      <c r="A690" s="66" t="s">
        <v>26</v>
      </c>
      <c r="B690" s="83" t="s">
        <v>121</v>
      </c>
      <c r="C690" s="83" t="s">
        <v>141</v>
      </c>
      <c r="D690" s="83" t="s">
        <v>27</v>
      </c>
      <c r="E690" s="9">
        <f>55125</f>
        <v>55125</v>
      </c>
      <c r="F690" s="9">
        <v>0</v>
      </c>
      <c r="G690" s="9">
        <v>0</v>
      </c>
    </row>
    <row r="691" spans="1:7" ht="25.5" x14ac:dyDescent="0.25">
      <c r="A691" s="66" t="s">
        <v>94</v>
      </c>
      <c r="B691" s="83" t="s">
        <v>121</v>
      </c>
      <c r="C691" s="83" t="s">
        <v>141</v>
      </c>
      <c r="D691" s="83" t="s">
        <v>95</v>
      </c>
      <c r="E691" s="9">
        <f>70650.89-40374</f>
        <v>30276.89</v>
      </c>
      <c r="F691" s="9">
        <v>0</v>
      </c>
      <c r="G691" s="9">
        <v>0</v>
      </c>
    </row>
    <row r="692" spans="1:7" x14ac:dyDescent="0.25">
      <c r="A692" s="46" t="s">
        <v>30</v>
      </c>
      <c r="B692" s="3" t="s">
        <v>121</v>
      </c>
      <c r="C692" s="3" t="s">
        <v>141</v>
      </c>
      <c r="D692" s="3" t="s">
        <v>31</v>
      </c>
      <c r="E692" s="9">
        <f>1362951+40374</f>
        <v>1403325</v>
      </c>
      <c r="F692" s="27">
        <v>1018195.79</v>
      </c>
      <c r="G692" s="27">
        <v>964000.42</v>
      </c>
    </row>
    <row r="693" spans="1:7" ht="25.5" x14ac:dyDescent="0.25">
      <c r="A693" s="46" t="s">
        <v>142</v>
      </c>
      <c r="B693" s="3" t="s">
        <v>121</v>
      </c>
      <c r="C693" s="3" t="s">
        <v>143</v>
      </c>
      <c r="D693" s="3"/>
      <c r="E693" s="8">
        <f>E694</f>
        <v>13200</v>
      </c>
      <c r="F693" s="26">
        <f>F694</f>
        <v>13200</v>
      </c>
      <c r="G693" s="26">
        <f>G694</f>
        <v>13200</v>
      </c>
    </row>
    <row r="694" spans="1:7" x14ac:dyDescent="0.25">
      <c r="A694" s="46" t="s">
        <v>26</v>
      </c>
      <c r="B694" s="3" t="s">
        <v>121</v>
      </c>
      <c r="C694" s="3" t="s">
        <v>143</v>
      </c>
      <c r="D694" s="3" t="s">
        <v>27</v>
      </c>
      <c r="E694" s="9">
        <v>13200</v>
      </c>
      <c r="F694" s="9">
        <v>13200</v>
      </c>
      <c r="G694" s="9">
        <v>13200</v>
      </c>
    </row>
    <row r="695" spans="1:7" ht="25.5" x14ac:dyDescent="0.25">
      <c r="A695" s="46" t="s">
        <v>140</v>
      </c>
      <c r="B695" s="3" t="s">
        <v>121</v>
      </c>
      <c r="C695" s="3" t="s">
        <v>144</v>
      </c>
      <c r="D695" s="3"/>
      <c r="E695" s="9">
        <f>E696+E697</f>
        <v>268000</v>
      </c>
      <c r="F695" s="27">
        <f>F696+F697</f>
        <v>268000</v>
      </c>
      <c r="G695" s="27">
        <f>G696+G697</f>
        <v>268000</v>
      </c>
    </row>
    <row r="696" spans="1:7" x14ac:dyDescent="0.25">
      <c r="A696" s="46" t="s">
        <v>26</v>
      </c>
      <c r="B696" s="3" t="s">
        <v>121</v>
      </c>
      <c r="C696" s="3" t="s">
        <v>144</v>
      </c>
      <c r="D696" s="3" t="s">
        <v>27</v>
      </c>
      <c r="E696" s="8">
        <v>29617.1</v>
      </c>
      <c r="F696" s="8">
        <v>262000</v>
      </c>
      <c r="G696" s="8">
        <v>262000</v>
      </c>
    </row>
    <row r="697" spans="1:7" x14ac:dyDescent="0.25">
      <c r="A697" s="46" t="s">
        <v>30</v>
      </c>
      <c r="B697" s="3" t="s">
        <v>121</v>
      </c>
      <c r="C697" s="3" t="s">
        <v>144</v>
      </c>
      <c r="D697" s="3" t="s">
        <v>31</v>
      </c>
      <c r="E697" s="9">
        <v>238382.9</v>
      </c>
      <c r="F697" s="27">
        <v>6000</v>
      </c>
      <c r="G697" s="27">
        <v>6000</v>
      </c>
    </row>
    <row r="698" spans="1:7" ht="25.5" x14ac:dyDescent="0.25">
      <c r="A698" s="48" t="s">
        <v>145</v>
      </c>
      <c r="B698" s="3" t="s">
        <v>121</v>
      </c>
      <c r="C698" s="3" t="s">
        <v>146</v>
      </c>
      <c r="D698" s="3"/>
      <c r="E698" s="11">
        <f>E699+E705</f>
        <v>9885500</v>
      </c>
      <c r="F698" s="29">
        <f>F699+F705</f>
        <v>10828500</v>
      </c>
      <c r="G698" s="29">
        <f>G699+G705</f>
        <v>10865500</v>
      </c>
    </row>
    <row r="699" spans="1:7" ht="76.5" x14ac:dyDescent="0.25">
      <c r="A699" s="46" t="s">
        <v>147</v>
      </c>
      <c r="B699" s="3" t="s">
        <v>121</v>
      </c>
      <c r="C699" s="3" t="s">
        <v>148</v>
      </c>
      <c r="D699" s="3"/>
      <c r="E699" s="7">
        <f>E700</f>
        <v>5471500</v>
      </c>
      <c r="F699" s="25">
        <f t="shared" ref="F699:G699" si="269">F700</f>
        <v>6091500</v>
      </c>
      <c r="G699" s="25">
        <f t="shared" si="269"/>
        <v>6131500</v>
      </c>
    </row>
    <row r="700" spans="1:7" x14ac:dyDescent="0.25">
      <c r="A700" s="46" t="s">
        <v>149</v>
      </c>
      <c r="B700" s="3" t="s">
        <v>121</v>
      </c>
      <c r="C700" s="3" t="s">
        <v>150</v>
      </c>
      <c r="D700" s="3"/>
      <c r="E700" s="8">
        <f>E701+E702+E703+E704</f>
        <v>5471500</v>
      </c>
      <c r="F700" s="8">
        <f t="shared" ref="F700:G700" si="270">F701+F702+F703+F704</f>
        <v>6091500</v>
      </c>
      <c r="G700" s="8">
        <f t="shared" si="270"/>
        <v>6131500</v>
      </c>
    </row>
    <row r="701" spans="1:7" ht="25.5" x14ac:dyDescent="0.25">
      <c r="A701" s="46" t="s">
        <v>8</v>
      </c>
      <c r="B701" s="3" t="s">
        <v>121</v>
      </c>
      <c r="C701" s="3" t="s">
        <v>150</v>
      </c>
      <c r="D701" s="3" t="s">
        <v>9</v>
      </c>
      <c r="E701" s="9">
        <v>3993000</v>
      </c>
      <c r="F701" s="27">
        <v>4593000</v>
      </c>
      <c r="G701" s="27">
        <v>4593000</v>
      </c>
    </row>
    <row r="702" spans="1:7" ht="38.25" x14ac:dyDescent="0.25">
      <c r="A702" s="46" t="s">
        <v>10</v>
      </c>
      <c r="B702" s="3" t="s">
        <v>121</v>
      </c>
      <c r="C702" s="3" t="s">
        <v>150</v>
      </c>
      <c r="D702" s="3" t="s">
        <v>11</v>
      </c>
      <c r="E702" s="9">
        <v>1387000</v>
      </c>
      <c r="F702" s="27">
        <v>1387000</v>
      </c>
      <c r="G702" s="27">
        <v>1387000</v>
      </c>
    </row>
    <row r="703" spans="1:7" x14ac:dyDescent="0.25">
      <c r="A703" s="46" t="s">
        <v>26</v>
      </c>
      <c r="B703" s="3" t="s">
        <v>121</v>
      </c>
      <c r="C703" s="3" t="s">
        <v>150</v>
      </c>
      <c r="D703" s="3" t="s">
        <v>27</v>
      </c>
      <c r="E703" s="10">
        <f>91500-3500</f>
        <v>88000</v>
      </c>
      <c r="F703" s="28">
        <v>111500</v>
      </c>
      <c r="G703" s="28">
        <v>151500</v>
      </c>
    </row>
    <row r="704" spans="1:7" x14ac:dyDescent="0.25">
      <c r="A704" s="66" t="s">
        <v>78</v>
      </c>
      <c r="B704" s="83" t="s">
        <v>121</v>
      </c>
      <c r="C704" s="83" t="s">
        <v>150</v>
      </c>
      <c r="D704" s="83" t="s">
        <v>79</v>
      </c>
      <c r="E704" s="10">
        <f>3500</f>
        <v>3500</v>
      </c>
      <c r="F704" s="28">
        <v>0</v>
      </c>
      <c r="G704" s="28">
        <v>0</v>
      </c>
    </row>
    <row r="705" spans="1:7" ht="38.25" x14ac:dyDescent="0.25">
      <c r="A705" s="46" t="s">
        <v>151</v>
      </c>
      <c r="B705" s="3" t="s">
        <v>121</v>
      </c>
      <c r="C705" s="3" t="s">
        <v>152</v>
      </c>
      <c r="D705" s="3"/>
      <c r="E705" s="9">
        <f>E706</f>
        <v>4414000</v>
      </c>
      <c r="F705" s="27">
        <f t="shared" ref="F705:G705" si="271">F706</f>
        <v>4737000</v>
      </c>
      <c r="G705" s="27">
        <f t="shared" si="271"/>
        <v>4734000</v>
      </c>
    </row>
    <row r="706" spans="1:7" ht="25.5" x14ac:dyDescent="0.25">
      <c r="A706" s="46" t="s">
        <v>153</v>
      </c>
      <c r="B706" s="3" t="s">
        <v>121</v>
      </c>
      <c r="C706" s="3" t="s">
        <v>154</v>
      </c>
      <c r="D706" s="3"/>
      <c r="E706" s="8">
        <f>E707+E708+E709</f>
        <v>4414000</v>
      </c>
      <c r="F706" s="26">
        <f>F707+F708+F709</f>
        <v>4737000</v>
      </c>
      <c r="G706" s="26">
        <f>G707+G708+G709</f>
        <v>4734000</v>
      </c>
    </row>
    <row r="707" spans="1:7" x14ac:dyDescent="0.25">
      <c r="A707" s="46" t="s">
        <v>66</v>
      </c>
      <c r="B707" s="3" t="s">
        <v>121</v>
      </c>
      <c r="C707" s="3" t="s">
        <v>154</v>
      </c>
      <c r="D707" s="3" t="s">
        <v>67</v>
      </c>
      <c r="E707" s="9">
        <v>3290000</v>
      </c>
      <c r="F707" s="27">
        <v>3600000</v>
      </c>
      <c r="G707" s="27">
        <v>3590000</v>
      </c>
    </row>
    <row r="708" spans="1:7" ht="38.25" x14ac:dyDescent="0.25">
      <c r="A708" s="46" t="s">
        <v>68</v>
      </c>
      <c r="B708" s="3" t="s">
        <v>121</v>
      </c>
      <c r="C708" s="3" t="s">
        <v>154</v>
      </c>
      <c r="D708" s="3" t="s">
        <v>69</v>
      </c>
      <c r="E708" s="14">
        <v>1084000</v>
      </c>
      <c r="F708" s="14">
        <v>1087000</v>
      </c>
      <c r="G708" s="31">
        <v>1084000</v>
      </c>
    </row>
    <row r="709" spans="1:7" x14ac:dyDescent="0.25">
      <c r="A709" s="46" t="s">
        <v>26</v>
      </c>
      <c r="B709" s="3" t="s">
        <v>121</v>
      </c>
      <c r="C709" s="3" t="s">
        <v>154</v>
      </c>
      <c r="D709" s="3" t="s">
        <v>27</v>
      </c>
      <c r="E709" s="11">
        <v>40000</v>
      </c>
      <c r="F709" s="29">
        <v>50000</v>
      </c>
      <c r="G709" s="29">
        <v>60000</v>
      </c>
    </row>
    <row r="710" spans="1:7" ht="25.5" x14ac:dyDescent="0.25">
      <c r="A710" s="45" t="s">
        <v>180</v>
      </c>
      <c r="B710" s="67" t="s">
        <v>121</v>
      </c>
      <c r="C710" s="67" t="s">
        <v>181</v>
      </c>
      <c r="D710" s="67"/>
      <c r="E710" s="11">
        <f>E711</f>
        <v>265637</v>
      </c>
      <c r="F710" s="11">
        <f t="shared" ref="F710:G710" si="272">F711</f>
        <v>0</v>
      </c>
      <c r="G710" s="11">
        <f t="shared" si="272"/>
        <v>0</v>
      </c>
    </row>
    <row r="711" spans="1:7" ht="25.5" x14ac:dyDescent="0.25">
      <c r="A711" s="45" t="s">
        <v>190</v>
      </c>
      <c r="B711" s="67" t="s">
        <v>121</v>
      </c>
      <c r="C711" s="67" t="s">
        <v>191</v>
      </c>
      <c r="D711" s="67"/>
      <c r="E711" s="11">
        <f>E712</f>
        <v>265637</v>
      </c>
      <c r="F711" s="11">
        <f t="shared" ref="F711:G711" si="273">F712</f>
        <v>0</v>
      </c>
      <c r="G711" s="11">
        <f t="shared" si="273"/>
        <v>0</v>
      </c>
    </row>
    <row r="712" spans="1:7" ht="51" x14ac:dyDescent="0.25">
      <c r="A712" s="45" t="s">
        <v>197</v>
      </c>
      <c r="B712" s="67" t="s">
        <v>121</v>
      </c>
      <c r="C712" s="67" t="s">
        <v>198</v>
      </c>
      <c r="D712" s="67"/>
      <c r="E712" s="11">
        <f>E715+E713</f>
        <v>265637</v>
      </c>
      <c r="F712" s="11">
        <f t="shared" ref="F712:G712" si="274">F715+F713</f>
        <v>0</v>
      </c>
      <c r="G712" s="11">
        <f t="shared" si="274"/>
        <v>0</v>
      </c>
    </row>
    <row r="713" spans="1:7" x14ac:dyDescent="0.25">
      <c r="A713" s="66" t="s">
        <v>136</v>
      </c>
      <c r="B713" s="83" t="s">
        <v>121</v>
      </c>
      <c r="C713" s="83" t="s">
        <v>779</v>
      </c>
      <c r="D713" s="83"/>
      <c r="E713" s="11">
        <f>E714</f>
        <v>225791</v>
      </c>
      <c r="F713" s="11">
        <f t="shared" ref="F713:G713" si="275">F714</f>
        <v>0</v>
      </c>
      <c r="G713" s="11">
        <f t="shared" si="275"/>
        <v>0</v>
      </c>
    </row>
    <row r="714" spans="1:7" x14ac:dyDescent="0.25">
      <c r="A714" s="66" t="s">
        <v>30</v>
      </c>
      <c r="B714" s="83" t="s">
        <v>121</v>
      </c>
      <c r="C714" s="83" t="s">
        <v>779</v>
      </c>
      <c r="D714" s="83" t="s">
        <v>31</v>
      </c>
      <c r="E714" s="11">
        <f>225791</f>
        <v>225791</v>
      </c>
      <c r="F714" s="11">
        <v>0</v>
      </c>
      <c r="G714" s="11">
        <v>0</v>
      </c>
    </row>
    <row r="715" spans="1:7" x14ac:dyDescent="0.25">
      <c r="A715" s="45" t="s">
        <v>136</v>
      </c>
      <c r="B715" s="67" t="s">
        <v>121</v>
      </c>
      <c r="C715" s="67" t="s">
        <v>731</v>
      </c>
      <c r="D715" s="67"/>
      <c r="E715" s="11">
        <f>E716</f>
        <v>39846</v>
      </c>
      <c r="F715" s="11">
        <f t="shared" ref="F715:G715" si="276">F716</f>
        <v>0</v>
      </c>
      <c r="G715" s="11">
        <f t="shared" si="276"/>
        <v>0</v>
      </c>
    </row>
    <row r="716" spans="1:7" x14ac:dyDescent="0.25">
      <c r="A716" s="45" t="s">
        <v>30</v>
      </c>
      <c r="B716" s="67" t="s">
        <v>121</v>
      </c>
      <c r="C716" s="67" t="s">
        <v>731</v>
      </c>
      <c r="D716" s="67" t="s">
        <v>31</v>
      </c>
      <c r="E716" s="11">
        <f>39848-2</f>
        <v>39846</v>
      </c>
      <c r="F716" s="29">
        <v>0</v>
      </c>
      <c r="G716" s="29">
        <v>0</v>
      </c>
    </row>
    <row r="717" spans="1:7" ht="25.5" x14ac:dyDescent="0.25">
      <c r="A717" s="46" t="s">
        <v>440</v>
      </c>
      <c r="B717" s="3" t="s">
        <v>121</v>
      </c>
      <c r="C717" s="3" t="s">
        <v>441</v>
      </c>
      <c r="D717" s="3"/>
      <c r="E717" s="9">
        <f t="shared" ref="E717:G728" si="277">E718</f>
        <v>103716.2</v>
      </c>
      <c r="F717" s="27">
        <f t="shared" si="277"/>
        <v>110000</v>
      </c>
      <c r="G717" s="27">
        <f t="shared" si="277"/>
        <v>120000</v>
      </c>
    </row>
    <row r="718" spans="1:7" s="2" customFormat="1" ht="25.5" x14ac:dyDescent="0.25">
      <c r="A718" s="46" t="s">
        <v>447</v>
      </c>
      <c r="B718" s="3" t="s">
        <v>121</v>
      </c>
      <c r="C718" s="3" t="s">
        <v>448</v>
      </c>
      <c r="D718" s="3"/>
      <c r="E718" s="14">
        <f>E719+E721</f>
        <v>103716.2</v>
      </c>
      <c r="F718" s="14">
        <f>F719+F721</f>
        <v>110000</v>
      </c>
      <c r="G718" s="14">
        <f>G719+G721</f>
        <v>120000</v>
      </c>
    </row>
    <row r="719" spans="1:7" ht="25.5" x14ac:dyDescent="0.25">
      <c r="A719" s="46" t="s">
        <v>449</v>
      </c>
      <c r="B719" s="3" t="s">
        <v>121</v>
      </c>
      <c r="C719" s="3" t="s">
        <v>450</v>
      </c>
      <c r="D719" s="3"/>
      <c r="E719" s="10">
        <f t="shared" si="277"/>
        <v>93716.2</v>
      </c>
      <c r="F719" s="27">
        <f t="shared" si="277"/>
        <v>100000</v>
      </c>
      <c r="G719" s="27">
        <f t="shared" si="277"/>
        <v>110000</v>
      </c>
    </row>
    <row r="720" spans="1:7" x14ac:dyDescent="0.25">
      <c r="A720" s="46" t="s">
        <v>30</v>
      </c>
      <c r="B720" s="3" t="s">
        <v>121</v>
      </c>
      <c r="C720" s="3" t="s">
        <v>450</v>
      </c>
      <c r="D720" s="3" t="s">
        <v>31</v>
      </c>
      <c r="E720" s="10">
        <v>93716.2</v>
      </c>
      <c r="F720" s="26">
        <v>100000</v>
      </c>
      <c r="G720" s="26">
        <v>110000</v>
      </c>
    </row>
    <row r="721" spans="1:7" s="2" customFormat="1" ht="25.5" x14ac:dyDescent="0.25">
      <c r="A721" s="46" t="s">
        <v>140</v>
      </c>
      <c r="B721" s="3" t="s">
        <v>121</v>
      </c>
      <c r="C721" s="3" t="s">
        <v>451</v>
      </c>
      <c r="D721" s="3"/>
      <c r="E721" s="10">
        <f t="shared" si="277"/>
        <v>10000</v>
      </c>
      <c r="F721" s="31">
        <f t="shared" si="277"/>
        <v>10000</v>
      </c>
      <c r="G721" s="31">
        <f t="shared" si="277"/>
        <v>10000</v>
      </c>
    </row>
    <row r="722" spans="1:7" x14ac:dyDescent="0.25">
      <c r="A722" s="46" t="s">
        <v>30</v>
      </c>
      <c r="B722" s="3" t="s">
        <v>121</v>
      </c>
      <c r="C722" s="3" t="s">
        <v>451</v>
      </c>
      <c r="D722" s="3" t="s">
        <v>31</v>
      </c>
      <c r="E722" s="10">
        <v>10000</v>
      </c>
      <c r="F722" s="25">
        <v>10000</v>
      </c>
      <c r="G722" s="25">
        <v>10000</v>
      </c>
    </row>
    <row r="723" spans="1:7" x14ac:dyDescent="0.25">
      <c r="A723" s="46" t="s">
        <v>4</v>
      </c>
      <c r="B723" s="3" t="s">
        <v>121</v>
      </c>
      <c r="C723" s="3" t="s">
        <v>5</v>
      </c>
      <c r="D723" s="3"/>
      <c r="E723" s="10">
        <f>E726+E724</f>
        <v>120000</v>
      </c>
      <c r="F723" s="10">
        <f t="shared" ref="F723:G723" si="278">F726+F724</f>
        <v>0</v>
      </c>
      <c r="G723" s="10">
        <f t="shared" si="278"/>
        <v>0</v>
      </c>
    </row>
    <row r="724" spans="1:7" x14ac:dyDescent="0.25">
      <c r="A724" s="46" t="s">
        <v>155</v>
      </c>
      <c r="B724" s="3" t="s">
        <v>121</v>
      </c>
      <c r="C724" s="3" t="s">
        <v>156</v>
      </c>
      <c r="D724" s="3"/>
      <c r="E724" s="10">
        <f>E725</f>
        <v>72000</v>
      </c>
      <c r="F724" s="10">
        <f t="shared" ref="F724:G724" si="279">F725</f>
        <v>0</v>
      </c>
      <c r="G724" s="10">
        <f t="shared" si="279"/>
        <v>0</v>
      </c>
    </row>
    <row r="725" spans="1:7" x14ac:dyDescent="0.25">
      <c r="A725" s="46" t="s">
        <v>26</v>
      </c>
      <c r="B725" s="3" t="s">
        <v>121</v>
      </c>
      <c r="C725" s="3" t="s">
        <v>156</v>
      </c>
      <c r="D725" s="3" t="s">
        <v>27</v>
      </c>
      <c r="E725" s="10">
        <v>72000</v>
      </c>
      <c r="F725" s="10">
        <v>0</v>
      </c>
      <c r="G725" s="10">
        <v>0</v>
      </c>
    </row>
    <row r="726" spans="1:7" ht="25.5" x14ac:dyDescent="0.25">
      <c r="A726" s="46" t="s">
        <v>671</v>
      </c>
      <c r="B726" s="3" t="s">
        <v>121</v>
      </c>
      <c r="C726" s="3" t="s">
        <v>684</v>
      </c>
      <c r="D726" s="3"/>
      <c r="E726" s="10">
        <f>E727</f>
        <v>48000</v>
      </c>
      <c r="F726" s="10">
        <f t="shared" ref="F726:G726" si="280">F727</f>
        <v>0</v>
      </c>
      <c r="G726" s="10">
        <f t="shared" si="280"/>
        <v>0</v>
      </c>
    </row>
    <row r="727" spans="1:7" x14ac:dyDescent="0.25">
      <c r="A727" s="46" t="s">
        <v>26</v>
      </c>
      <c r="B727" s="3" t="s">
        <v>121</v>
      </c>
      <c r="C727" s="3" t="s">
        <v>684</v>
      </c>
      <c r="D727" s="3" t="s">
        <v>27</v>
      </c>
      <c r="E727" s="10">
        <v>48000</v>
      </c>
      <c r="F727" s="25">
        <v>0</v>
      </c>
      <c r="G727" s="25">
        <v>0</v>
      </c>
    </row>
    <row r="728" spans="1:7" x14ac:dyDescent="0.25">
      <c r="A728" s="47" t="s">
        <v>452</v>
      </c>
      <c r="B728" s="43" t="s">
        <v>453</v>
      </c>
      <c r="C728" s="43"/>
      <c r="D728" s="43"/>
      <c r="E728" s="12">
        <f t="shared" si="277"/>
        <v>85977317.590000004</v>
      </c>
      <c r="F728" s="35">
        <f t="shared" si="277"/>
        <v>68341659.079999998</v>
      </c>
      <c r="G728" s="35">
        <f t="shared" si="277"/>
        <v>68130034.079999998</v>
      </c>
    </row>
    <row r="729" spans="1:7" x14ac:dyDescent="0.25">
      <c r="A729" s="47" t="s">
        <v>454</v>
      </c>
      <c r="B729" s="43" t="s">
        <v>455</v>
      </c>
      <c r="C729" s="43"/>
      <c r="D729" s="43"/>
      <c r="E729" s="13">
        <f>E730</f>
        <v>85977317.590000004</v>
      </c>
      <c r="F729" s="13">
        <f t="shared" ref="F729:G729" si="281">F730</f>
        <v>68341659.079999998</v>
      </c>
      <c r="G729" s="13">
        <f t="shared" si="281"/>
        <v>68130034.079999998</v>
      </c>
    </row>
    <row r="730" spans="1:7" x14ac:dyDescent="0.25">
      <c r="A730" s="46" t="s">
        <v>234</v>
      </c>
      <c r="B730" s="3" t="s">
        <v>455</v>
      </c>
      <c r="C730" s="3" t="s">
        <v>235</v>
      </c>
      <c r="D730" s="3"/>
      <c r="E730" s="8">
        <f>E731+E757+E810</f>
        <v>85977317.590000004</v>
      </c>
      <c r="F730" s="8">
        <f>F731+F757+F810</f>
        <v>68341659.079999998</v>
      </c>
      <c r="G730" s="8">
        <f>G731+G757+G810</f>
        <v>68130034.079999998</v>
      </c>
    </row>
    <row r="731" spans="1:7" x14ac:dyDescent="0.25">
      <c r="A731" s="46" t="s">
        <v>456</v>
      </c>
      <c r="B731" s="3" t="s">
        <v>455</v>
      </c>
      <c r="C731" s="3" t="s">
        <v>457</v>
      </c>
      <c r="D731" s="3"/>
      <c r="E731" s="9">
        <f>E732+E737+E745+E748+E740</f>
        <v>17721610.109999999</v>
      </c>
      <c r="F731" s="9">
        <f>F732+F737+F745+F748+F740</f>
        <v>15613113.630000001</v>
      </c>
      <c r="G731" s="9">
        <f t="shared" ref="G731" si="282">G732+G737+G745+G748+G740</f>
        <v>15625958.33</v>
      </c>
    </row>
    <row r="732" spans="1:7" ht="38.25" x14ac:dyDescent="0.25">
      <c r="A732" s="46" t="s">
        <v>458</v>
      </c>
      <c r="B732" s="3" t="s">
        <v>455</v>
      </c>
      <c r="C732" s="3" t="s">
        <v>459</v>
      </c>
      <c r="D732" s="3"/>
      <c r="E732" s="7">
        <f>E733+E735</f>
        <v>16608600</v>
      </c>
      <c r="F732" s="7">
        <f>F733+F735</f>
        <v>15252800</v>
      </c>
      <c r="G732" s="7">
        <f>G733+G735</f>
        <v>15252800</v>
      </c>
    </row>
    <row r="733" spans="1:7" x14ac:dyDescent="0.25">
      <c r="A733" s="46" t="s">
        <v>48</v>
      </c>
      <c r="B733" s="3" t="s">
        <v>455</v>
      </c>
      <c r="C733" s="3" t="s">
        <v>460</v>
      </c>
      <c r="D733" s="3"/>
      <c r="E733" s="10">
        <f t="shared" ref="E733:G797" si="283">E734</f>
        <v>20300</v>
      </c>
      <c r="F733" s="32">
        <f t="shared" si="283"/>
        <v>7300</v>
      </c>
      <c r="G733" s="32">
        <f t="shared" si="283"/>
        <v>7300</v>
      </c>
    </row>
    <row r="734" spans="1:7" s="2" customFormat="1" x14ac:dyDescent="0.25">
      <c r="A734" s="46" t="s">
        <v>30</v>
      </c>
      <c r="B734" s="3" t="s">
        <v>455</v>
      </c>
      <c r="C734" s="3" t="s">
        <v>460</v>
      </c>
      <c r="D734" s="3" t="s">
        <v>31</v>
      </c>
      <c r="E734" s="10">
        <v>20300</v>
      </c>
      <c r="F734" s="31">
        <v>7300</v>
      </c>
      <c r="G734" s="31">
        <v>7300</v>
      </c>
    </row>
    <row r="735" spans="1:7" ht="25.5" x14ac:dyDescent="0.25">
      <c r="A735" s="46" t="s">
        <v>461</v>
      </c>
      <c r="B735" s="3" t="s">
        <v>455</v>
      </c>
      <c r="C735" s="3" t="s">
        <v>462</v>
      </c>
      <c r="D735" s="3"/>
      <c r="E735" s="10">
        <f t="shared" si="283"/>
        <v>16588300</v>
      </c>
      <c r="F735" s="29">
        <f t="shared" si="283"/>
        <v>15245500</v>
      </c>
      <c r="G735" s="29">
        <f t="shared" si="283"/>
        <v>15245500</v>
      </c>
    </row>
    <row r="736" spans="1:7" ht="51" x14ac:dyDescent="0.25">
      <c r="A736" s="46" t="s">
        <v>44</v>
      </c>
      <c r="B736" s="3" t="s">
        <v>455</v>
      </c>
      <c r="C736" s="3" t="s">
        <v>462</v>
      </c>
      <c r="D736" s="3" t="s">
        <v>45</v>
      </c>
      <c r="E736" s="10">
        <f>16590800-2500</f>
        <v>16588300</v>
      </c>
      <c r="F736" s="25">
        <v>15245500</v>
      </c>
      <c r="G736" s="25">
        <v>15245500</v>
      </c>
    </row>
    <row r="737" spans="1:7" ht="25.5" x14ac:dyDescent="0.25">
      <c r="A737" s="46" t="s">
        <v>463</v>
      </c>
      <c r="B737" s="3" t="s">
        <v>455</v>
      </c>
      <c r="C737" s="3" t="s">
        <v>464</v>
      </c>
      <c r="D737" s="3"/>
      <c r="E737" s="10">
        <f>E738</f>
        <v>78702.429999999993</v>
      </c>
      <c r="F737" s="10">
        <f t="shared" ref="F737:G737" si="284">F738</f>
        <v>190313.63</v>
      </c>
      <c r="G737" s="10">
        <f t="shared" si="284"/>
        <v>203158.33</v>
      </c>
    </row>
    <row r="738" spans="1:7" s="2" customFormat="1" ht="51" x14ac:dyDescent="0.25">
      <c r="A738" s="46" t="s">
        <v>639</v>
      </c>
      <c r="B738" s="3" t="s">
        <v>455</v>
      </c>
      <c r="C738" s="3" t="s">
        <v>638</v>
      </c>
      <c r="D738" s="3"/>
      <c r="E738" s="10">
        <f>E739</f>
        <v>78702.429999999993</v>
      </c>
      <c r="F738" s="10">
        <f t="shared" ref="F738:G738" si="285">F739</f>
        <v>190313.63</v>
      </c>
      <c r="G738" s="10">
        <f t="shared" si="285"/>
        <v>203158.33</v>
      </c>
    </row>
    <row r="739" spans="1:7" s="2" customFormat="1" x14ac:dyDescent="0.25">
      <c r="A739" s="46" t="s">
        <v>30</v>
      </c>
      <c r="B739" s="3" t="s">
        <v>455</v>
      </c>
      <c r="C739" s="3" t="s">
        <v>638</v>
      </c>
      <c r="D739" s="3" t="s">
        <v>31</v>
      </c>
      <c r="E739" s="10">
        <v>78702.429999999993</v>
      </c>
      <c r="F739" s="31">
        <v>190313.63</v>
      </c>
      <c r="G739" s="31">
        <v>203158.33</v>
      </c>
    </row>
    <row r="740" spans="1:7" s="2" customFormat="1" ht="51" x14ac:dyDescent="0.25">
      <c r="A740" s="45" t="s">
        <v>728</v>
      </c>
      <c r="B740" s="67" t="s">
        <v>455</v>
      </c>
      <c r="C740" s="67" t="s">
        <v>726</v>
      </c>
      <c r="D740" s="67"/>
      <c r="E740" s="10">
        <f>E743+E741</f>
        <v>507365</v>
      </c>
      <c r="F740" s="10">
        <f t="shared" ref="F740:G740" si="286">F743+F741</f>
        <v>0</v>
      </c>
      <c r="G740" s="10">
        <f t="shared" si="286"/>
        <v>0</v>
      </c>
    </row>
    <row r="741" spans="1:7" s="2" customFormat="1" x14ac:dyDescent="0.25">
      <c r="A741" s="66" t="s">
        <v>136</v>
      </c>
      <c r="B741" s="83" t="s">
        <v>455</v>
      </c>
      <c r="C741" s="83" t="s">
        <v>776</v>
      </c>
      <c r="D741" s="83"/>
      <c r="E741" s="10">
        <f>E742</f>
        <v>431259</v>
      </c>
      <c r="F741" s="10">
        <f t="shared" ref="F741:G741" si="287">F742</f>
        <v>0</v>
      </c>
      <c r="G741" s="10">
        <f t="shared" si="287"/>
        <v>0</v>
      </c>
    </row>
    <row r="742" spans="1:7" s="2" customFormat="1" x14ac:dyDescent="0.25">
      <c r="A742" s="66" t="s">
        <v>30</v>
      </c>
      <c r="B742" s="83" t="s">
        <v>455</v>
      </c>
      <c r="C742" s="83" t="s">
        <v>776</v>
      </c>
      <c r="D742" s="83" t="s">
        <v>31</v>
      </c>
      <c r="E742" s="10">
        <v>431259</v>
      </c>
      <c r="F742" s="10">
        <v>0</v>
      </c>
      <c r="G742" s="10">
        <v>0</v>
      </c>
    </row>
    <row r="743" spans="1:7" s="2" customFormat="1" x14ac:dyDescent="0.25">
      <c r="A743" s="45" t="s">
        <v>136</v>
      </c>
      <c r="B743" s="67" t="s">
        <v>455</v>
      </c>
      <c r="C743" s="67" t="s">
        <v>727</v>
      </c>
      <c r="D743" s="67"/>
      <c r="E743" s="10">
        <f>E744</f>
        <v>76106</v>
      </c>
      <c r="F743" s="10">
        <f t="shared" ref="F743:G743" si="288">F744</f>
        <v>0</v>
      </c>
      <c r="G743" s="10">
        <f t="shared" si="288"/>
        <v>0</v>
      </c>
    </row>
    <row r="744" spans="1:7" s="2" customFormat="1" x14ac:dyDescent="0.25">
      <c r="A744" s="45" t="s">
        <v>30</v>
      </c>
      <c r="B744" s="67" t="s">
        <v>455</v>
      </c>
      <c r="C744" s="67" t="s">
        <v>727</v>
      </c>
      <c r="D744" s="67" t="s">
        <v>31</v>
      </c>
      <c r="E744" s="10">
        <v>76106</v>
      </c>
      <c r="F744" s="31">
        <v>0</v>
      </c>
      <c r="G744" s="31">
        <v>0</v>
      </c>
    </row>
    <row r="745" spans="1:7" ht="25.5" x14ac:dyDescent="0.25">
      <c r="A745" s="46" t="s">
        <v>465</v>
      </c>
      <c r="B745" s="3" t="s">
        <v>455</v>
      </c>
      <c r="C745" s="3" t="s">
        <v>466</v>
      </c>
      <c r="D745" s="3"/>
      <c r="E745" s="10">
        <f t="shared" si="283"/>
        <v>95000</v>
      </c>
      <c r="F745" s="29">
        <f t="shared" si="283"/>
        <v>95000</v>
      </c>
      <c r="G745" s="29">
        <f t="shared" si="283"/>
        <v>95000</v>
      </c>
    </row>
    <row r="746" spans="1:7" ht="38.25" x14ac:dyDescent="0.25">
      <c r="A746" s="46" t="s">
        <v>56</v>
      </c>
      <c r="B746" s="3" t="s">
        <v>455</v>
      </c>
      <c r="C746" s="3" t="s">
        <v>467</v>
      </c>
      <c r="D746" s="3"/>
      <c r="E746" s="10">
        <f t="shared" si="283"/>
        <v>95000</v>
      </c>
      <c r="F746" s="25">
        <f t="shared" si="283"/>
        <v>95000</v>
      </c>
      <c r="G746" s="25">
        <f t="shared" si="283"/>
        <v>95000</v>
      </c>
    </row>
    <row r="747" spans="1:7" x14ac:dyDescent="0.25">
      <c r="A747" s="46" t="s">
        <v>30</v>
      </c>
      <c r="B747" s="3" t="s">
        <v>455</v>
      </c>
      <c r="C747" s="3" t="s">
        <v>467</v>
      </c>
      <c r="D747" s="3" t="s">
        <v>31</v>
      </c>
      <c r="E747" s="10">
        <v>95000</v>
      </c>
      <c r="F747" s="26">
        <v>95000</v>
      </c>
      <c r="G747" s="26">
        <v>95000</v>
      </c>
    </row>
    <row r="748" spans="1:7" ht="25.5" x14ac:dyDescent="0.25">
      <c r="A748" s="46" t="s">
        <v>478</v>
      </c>
      <c r="B748" s="3" t="s">
        <v>455</v>
      </c>
      <c r="C748" s="3" t="s">
        <v>541</v>
      </c>
      <c r="D748" s="3"/>
      <c r="E748" s="10">
        <f>E755+E751+E753+E749</f>
        <v>431942.68</v>
      </c>
      <c r="F748" s="10">
        <f>F755+F751+F753+F749</f>
        <v>75000</v>
      </c>
      <c r="G748" s="10">
        <f>G755+G751+G753+G749</f>
        <v>75000</v>
      </c>
    </row>
    <row r="749" spans="1:7" ht="38.25" x14ac:dyDescent="0.25">
      <c r="A749" s="66" t="s">
        <v>89</v>
      </c>
      <c r="B749" s="83" t="s">
        <v>455</v>
      </c>
      <c r="C749" s="83" t="s">
        <v>785</v>
      </c>
      <c r="D749" s="83"/>
      <c r="E749" s="10">
        <f>E750</f>
        <v>339942.68</v>
      </c>
      <c r="F749" s="10">
        <f t="shared" ref="F749:G749" si="289">F750</f>
        <v>0</v>
      </c>
      <c r="G749" s="10">
        <f t="shared" si="289"/>
        <v>0</v>
      </c>
    </row>
    <row r="750" spans="1:7" x14ac:dyDescent="0.25">
      <c r="A750" s="66" t="s">
        <v>30</v>
      </c>
      <c r="B750" s="83" t="s">
        <v>455</v>
      </c>
      <c r="C750" s="83" t="s">
        <v>785</v>
      </c>
      <c r="D750" s="83" t="s">
        <v>31</v>
      </c>
      <c r="E750" s="10">
        <f>339942.68</f>
        <v>339942.68</v>
      </c>
      <c r="F750" s="10">
        <v>0</v>
      </c>
      <c r="G750" s="10">
        <v>0</v>
      </c>
    </row>
    <row r="751" spans="1:7" ht="25.5" x14ac:dyDescent="0.25">
      <c r="A751" s="46" t="s">
        <v>589</v>
      </c>
      <c r="B751" s="3" t="s">
        <v>455</v>
      </c>
      <c r="C751" s="3" t="s">
        <v>690</v>
      </c>
      <c r="D751" s="3"/>
      <c r="E751" s="10">
        <f>E752</f>
        <v>56000</v>
      </c>
      <c r="F751" s="10">
        <f t="shared" ref="F751:G751" si="290">F752</f>
        <v>0</v>
      </c>
      <c r="G751" s="10">
        <f t="shared" si="290"/>
        <v>0</v>
      </c>
    </row>
    <row r="752" spans="1:7" x14ac:dyDescent="0.25">
      <c r="A752" s="46" t="s">
        <v>30</v>
      </c>
      <c r="B752" s="3" t="s">
        <v>455</v>
      </c>
      <c r="C752" s="3" t="s">
        <v>690</v>
      </c>
      <c r="D752" s="3" t="s">
        <v>31</v>
      </c>
      <c r="E752" s="10">
        <v>56000</v>
      </c>
      <c r="F752" s="28">
        <v>0</v>
      </c>
      <c r="G752" s="28">
        <v>0</v>
      </c>
    </row>
    <row r="753" spans="1:7" ht="25.5" x14ac:dyDescent="0.25">
      <c r="A753" s="46" t="s">
        <v>762</v>
      </c>
      <c r="B753" s="3" t="s">
        <v>455</v>
      </c>
      <c r="C753" s="3" t="s">
        <v>769</v>
      </c>
      <c r="D753" s="3"/>
      <c r="E753" s="10">
        <f>E754</f>
        <v>36000</v>
      </c>
      <c r="F753" s="10">
        <f t="shared" ref="F753:G753" si="291">F754</f>
        <v>0</v>
      </c>
      <c r="G753" s="10">
        <f t="shared" si="291"/>
        <v>0</v>
      </c>
    </row>
    <row r="754" spans="1:7" x14ac:dyDescent="0.25">
      <c r="A754" s="46" t="s">
        <v>30</v>
      </c>
      <c r="B754" s="3" t="s">
        <v>455</v>
      </c>
      <c r="C754" s="3" t="s">
        <v>769</v>
      </c>
      <c r="D754" s="3" t="s">
        <v>31</v>
      </c>
      <c r="E754" s="10">
        <v>36000</v>
      </c>
      <c r="F754" s="28">
        <v>0</v>
      </c>
      <c r="G754" s="28">
        <v>0</v>
      </c>
    </row>
    <row r="755" spans="1:7" ht="38.25" x14ac:dyDescent="0.25">
      <c r="A755" s="46" t="s">
        <v>89</v>
      </c>
      <c r="B755" s="3" t="s">
        <v>455</v>
      </c>
      <c r="C755" s="3" t="s">
        <v>542</v>
      </c>
      <c r="D755" s="3"/>
      <c r="E755" s="10">
        <f>E756</f>
        <v>0</v>
      </c>
      <c r="F755" s="28">
        <f t="shared" ref="F755:G755" si="292">F756</f>
        <v>75000</v>
      </c>
      <c r="G755" s="28">
        <f t="shared" si="292"/>
        <v>75000</v>
      </c>
    </row>
    <row r="756" spans="1:7" x14ac:dyDescent="0.25">
      <c r="A756" s="46" t="s">
        <v>26</v>
      </c>
      <c r="B756" s="3" t="s">
        <v>455</v>
      </c>
      <c r="C756" s="3" t="s">
        <v>542</v>
      </c>
      <c r="D756" s="3">
        <v>244</v>
      </c>
      <c r="E756" s="10">
        <v>0</v>
      </c>
      <c r="F756" s="28">
        <v>75000</v>
      </c>
      <c r="G756" s="28">
        <v>75000</v>
      </c>
    </row>
    <row r="757" spans="1:7" s="2" customFormat="1" ht="25.5" x14ac:dyDescent="0.25">
      <c r="A757" s="46" t="s">
        <v>468</v>
      </c>
      <c r="B757" s="3" t="s">
        <v>455</v>
      </c>
      <c r="C757" s="3" t="s">
        <v>469</v>
      </c>
      <c r="D757" s="3"/>
      <c r="E757" s="14">
        <f>E758+E768+E796+E799+E806+E771+E784+E793</f>
        <v>61649663.939999998</v>
      </c>
      <c r="F757" s="14">
        <f>F758+F768+F796+F799+F806+F771+F784+F793</f>
        <v>52728545.450000003</v>
      </c>
      <c r="G757" s="14">
        <f>G758+G768+G796+G799+G806+G771+G784+G793</f>
        <v>52504075.75</v>
      </c>
    </row>
    <row r="758" spans="1:7" ht="25.5" x14ac:dyDescent="0.25">
      <c r="A758" s="46" t="s">
        <v>470</v>
      </c>
      <c r="B758" s="3" t="s">
        <v>455</v>
      </c>
      <c r="C758" s="3" t="s">
        <v>471</v>
      </c>
      <c r="D758" s="3"/>
      <c r="E758" s="7">
        <f>E761+E763+E766+E759</f>
        <v>49795302</v>
      </c>
      <c r="F758" s="7">
        <f t="shared" ref="F758:G758" si="293">F761+F763+F766+F759</f>
        <v>46225000</v>
      </c>
      <c r="G758" s="7">
        <f t="shared" si="293"/>
        <v>46225000</v>
      </c>
    </row>
    <row r="759" spans="1:7" ht="38.25" x14ac:dyDescent="0.25">
      <c r="A759" s="66" t="s">
        <v>794</v>
      </c>
      <c r="B759" s="83" t="s">
        <v>455</v>
      </c>
      <c r="C759" s="83" t="s">
        <v>793</v>
      </c>
      <c r="D759" s="83"/>
      <c r="E759" s="7">
        <f>E760</f>
        <v>92500</v>
      </c>
      <c r="F759" s="7">
        <f t="shared" ref="F759:G759" si="294">F760</f>
        <v>0</v>
      </c>
      <c r="G759" s="7">
        <f t="shared" si="294"/>
        <v>0</v>
      </c>
    </row>
    <row r="760" spans="1:7" x14ac:dyDescent="0.25">
      <c r="A760" s="66" t="s">
        <v>26</v>
      </c>
      <c r="B760" s="83" t="s">
        <v>455</v>
      </c>
      <c r="C760" s="83" t="s">
        <v>793</v>
      </c>
      <c r="D760" s="83" t="s">
        <v>27</v>
      </c>
      <c r="E760" s="7">
        <v>92500</v>
      </c>
      <c r="F760" s="7">
        <v>0</v>
      </c>
      <c r="G760" s="7">
        <v>0</v>
      </c>
    </row>
    <row r="761" spans="1:7" s="2" customFormat="1" x14ac:dyDescent="0.25">
      <c r="A761" s="46" t="s">
        <v>48</v>
      </c>
      <c r="B761" s="3" t="s">
        <v>455</v>
      </c>
      <c r="C761" s="3" t="s">
        <v>472</v>
      </c>
      <c r="D761" s="3"/>
      <c r="E761" s="10">
        <f t="shared" si="283"/>
        <v>1441000</v>
      </c>
      <c r="F761" s="31">
        <f t="shared" si="283"/>
        <v>1441000</v>
      </c>
      <c r="G761" s="31">
        <f t="shared" si="283"/>
        <v>1441000</v>
      </c>
    </row>
    <row r="762" spans="1:7" x14ac:dyDescent="0.25">
      <c r="A762" s="46" t="s">
        <v>30</v>
      </c>
      <c r="B762" s="3" t="s">
        <v>455</v>
      </c>
      <c r="C762" s="3" t="s">
        <v>472</v>
      </c>
      <c r="D762" s="3" t="s">
        <v>31</v>
      </c>
      <c r="E762" s="10">
        <v>1441000</v>
      </c>
      <c r="F762" s="28">
        <v>1441000</v>
      </c>
      <c r="G762" s="28">
        <v>1441000</v>
      </c>
    </row>
    <row r="763" spans="1:7" x14ac:dyDescent="0.25">
      <c r="A763" s="46" t="s">
        <v>473</v>
      </c>
      <c r="B763" s="3" t="s">
        <v>455</v>
      </c>
      <c r="C763" s="3" t="s">
        <v>474</v>
      </c>
      <c r="D763" s="3"/>
      <c r="E763" s="7">
        <f>E764+E765</f>
        <v>48261802</v>
      </c>
      <c r="F763" s="7">
        <f t="shared" ref="F763:G763" si="295">F764+F765</f>
        <v>44731500</v>
      </c>
      <c r="G763" s="7">
        <f t="shared" si="295"/>
        <v>44731500</v>
      </c>
    </row>
    <row r="764" spans="1:7" ht="51" x14ac:dyDescent="0.25">
      <c r="A764" s="46" t="s">
        <v>44</v>
      </c>
      <c r="B764" s="3" t="s">
        <v>455</v>
      </c>
      <c r="C764" s="3" t="s">
        <v>474</v>
      </c>
      <c r="D764" s="3" t="s">
        <v>45</v>
      </c>
      <c r="E764" s="10">
        <v>47798802</v>
      </c>
      <c r="F764" s="26">
        <v>44731500</v>
      </c>
      <c r="G764" s="26">
        <v>44731500</v>
      </c>
    </row>
    <row r="765" spans="1:7" x14ac:dyDescent="0.25">
      <c r="A765" s="46" t="s">
        <v>30</v>
      </c>
      <c r="B765" s="3" t="s">
        <v>455</v>
      </c>
      <c r="C765" s="3" t="s">
        <v>474</v>
      </c>
      <c r="D765" s="3" t="s">
        <v>31</v>
      </c>
      <c r="E765" s="10">
        <f>103000+360000</f>
        <v>463000</v>
      </c>
      <c r="F765" s="26">
        <v>0</v>
      </c>
      <c r="G765" s="26">
        <v>0</v>
      </c>
    </row>
    <row r="766" spans="1:7" ht="38.25" x14ac:dyDescent="0.25">
      <c r="A766" s="46" t="s">
        <v>89</v>
      </c>
      <c r="B766" s="3" t="s">
        <v>455</v>
      </c>
      <c r="C766" s="3" t="s">
        <v>544</v>
      </c>
      <c r="D766" s="3"/>
      <c r="E766" s="10">
        <f>E767</f>
        <v>0</v>
      </c>
      <c r="F766" s="28">
        <f t="shared" ref="F766:G766" si="296">F767</f>
        <v>52500</v>
      </c>
      <c r="G766" s="28">
        <f t="shared" si="296"/>
        <v>52500</v>
      </c>
    </row>
    <row r="767" spans="1:7" x14ac:dyDescent="0.25">
      <c r="A767" s="46" t="s">
        <v>30</v>
      </c>
      <c r="B767" s="3" t="s">
        <v>455</v>
      </c>
      <c r="C767" s="3" t="s">
        <v>544</v>
      </c>
      <c r="D767" s="3">
        <v>612</v>
      </c>
      <c r="E767" s="10">
        <v>0</v>
      </c>
      <c r="F767" s="28">
        <v>52500</v>
      </c>
      <c r="G767" s="28">
        <v>52500</v>
      </c>
    </row>
    <row r="768" spans="1:7" x14ac:dyDescent="0.25">
      <c r="A768" s="48" t="s">
        <v>475</v>
      </c>
      <c r="B768" s="44" t="s">
        <v>455</v>
      </c>
      <c r="C768" s="44" t="s">
        <v>476</v>
      </c>
      <c r="D768" s="44"/>
      <c r="E768" s="16">
        <f>E769</f>
        <v>4635614</v>
      </c>
      <c r="F768" s="33">
        <f>F769</f>
        <v>5156400</v>
      </c>
      <c r="G768" s="33">
        <f>G769</f>
        <v>5056400</v>
      </c>
    </row>
    <row r="769" spans="1:7" x14ac:dyDescent="0.25">
      <c r="A769" s="46" t="s">
        <v>475</v>
      </c>
      <c r="B769" s="3" t="s">
        <v>455</v>
      </c>
      <c r="C769" s="3" t="s">
        <v>477</v>
      </c>
      <c r="D769" s="3"/>
      <c r="E769" s="10">
        <f t="shared" si="283"/>
        <v>4635614</v>
      </c>
      <c r="F769" s="29">
        <f t="shared" si="283"/>
        <v>5156400</v>
      </c>
      <c r="G769" s="29">
        <f t="shared" si="283"/>
        <v>5056400</v>
      </c>
    </row>
    <row r="770" spans="1:7" ht="51" x14ac:dyDescent="0.25">
      <c r="A770" s="46" t="s">
        <v>44</v>
      </c>
      <c r="B770" s="3" t="s">
        <v>455</v>
      </c>
      <c r="C770" s="3" t="s">
        <v>477</v>
      </c>
      <c r="D770" s="3" t="s">
        <v>45</v>
      </c>
      <c r="E770" s="10">
        <f>4833114+2500-200000</f>
        <v>4635614</v>
      </c>
      <c r="F770" s="25">
        <v>5156400</v>
      </c>
      <c r="G770" s="25">
        <v>5056400</v>
      </c>
    </row>
    <row r="771" spans="1:7" ht="25.5" x14ac:dyDescent="0.25">
      <c r="A771" s="46" t="s">
        <v>478</v>
      </c>
      <c r="B771" s="3" t="s">
        <v>455</v>
      </c>
      <c r="C771" s="3" t="s">
        <v>672</v>
      </c>
      <c r="D771" s="3"/>
      <c r="E771" s="10">
        <f>E780+E772+E774+E776+E778+E782</f>
        <v>3157013.8200000003</v>
      </c>
      <c r="F771" s="10">
        <f>F780+F772+F774+F776+F778+F782</f>
        <v>60000</v>
      </c>
      <c r="G771" s="10">
        <f>G780+G772+G774+G776+G778+G782</f>
        <v>0</v>
      </c>
    </row>
    <row r="772" spans="1:7" ht="25.5" x14ac:dyDescent="0.25">
      <c r="A772" s="46" t="s">
        <v>589</v>
      </c>
      <c r="B772" s="3" t="s">
        <v>455</v>
      </c>
      <c r="C772" s="3" t="s">
        <v>691</v>
      </c>
      <c r="D772" s="3"/>
      <c r="E772" s="10">
        <f>E773</f>
        <v>209900</v>
      </c>
      <c r="F772" s="10">
        <f t="shared" ref="F772:G772" si="297">F773</f>
        <v>0</v>
      </c>
      <c r="G772" s="10">
        <f t="shared" si="297"/>
        <v>0</v>
      </c>
    </row>
    <row r="773" spans="1:7" x14ac:dyDescent="0.25">
      <c r="A773" s="46" t="s">
        <v>30</v>
      </c>
      <c r="B773" s="3" t="s">
        <v>455</v>
      </c>
      <c r="C773" s="3" t="s">
        <v>691</v>
      </c>
      <c r="D773" s="3" t="s">
        <v>31</v>
      </c>
      <c r="E773" s="10">
        <v>209900</v>
      </c>
      <c r="F773" s="10">
        <v>0</v>
      </c>
      <c r="G773" s="10">
        <v>0</v>
      </c>
    </row>
    <row r="774" spans="1:7" ht="38.25" x14ac:dyDescent="0.25">
      <c r="A774" s="46" t="s">
        <v>548</v>
      </c>
      <c r="B774" s="3" t="s">
        <v>455</v>
      </c>
      <c r="C774" s="3" t="s">
        <v>759</v>
      </c>
      <c r="D774" s="3"/>
      <c r="E774" s="10">
        <f>E775</f>
        <v>1548453.52</v>
      </c>
      <c r="F774" s="10">
        <f t="shared" ref="F774:G774" si="298">F775</f>
        <v>0</v>
      </c>
      <c r="G774" s="10">
        <f t="shared" si="298"/>
        <v>0</v>
      </c>
    </row>
    <row r="775" spans="1:7" x14ac:dyDescent="0.25">
      <c r="A775" s="46" t="s">
        <v>26</v>
      </c>
      <c r="B775" s="3" t="s">
        <v>455</v>
      </c>
      <c r="C775" s="3" t="s">
        <v>759</v>
      </c>
      <c r="D775" s="3" t="s">
        <v>27</v>
      </c>
      <c r="E775" s="10">
        <f>3000000-540000-84546.48-205000-622000</f>
        <v>1548453.52</v>
      </c>
      <c r="F775" s="10">
        <v>0</v>
      </c>
      <c r="G775" s="10">
        <v>0</v>
      </c>
    </row>
    <row r="776" spans="1:7" ht="25.5" x14ac:dyDescent="0.25">
      <c r="A776" s="46" t="s">
        <v>762</v>
      </c>
      <c r="B776" s="3" t="s">
        <v>455</v>
      </c>
      <c r="C776" s="3" t="s">
        <v>770</v>
      </c>
      <c r="D776" s="3"/>
      <c r="E776" s="10">
        <f>E777</f>
        <v>201800</v>
      </c>
      <c r="F776" s="10">
        <f t="shared" ref="F776:G776" si="299">F777</f>
        <v>0</v>
      </c>
      <c r="G776" s="10">
        <f t="shared" si="299"/>
        <v>0</v>
      </c>
    </row>
    <row r="777" spans="1:7" x14ac:dyDescent="0.25">
      <c r="A777" s="46" t="s">
        <v>30</v>
      </c>
      <c r="B777" s="3" t="s">
        <v>455</v>
      </c>
      <c r="C777" s="3" t="s">
        <v>770</v>
      </c>
      <c r="D777" s="3" t="s">
        <v>31</v>
      </c>
      <c r="E777" s="10">
        <v>201800</v>
      </c>
      <c r="F777" s="10">
        <v>0</v>
      </c>
      <c r="G777" s="10">
        <v>0</v>
      </c>
    </row>
    <row r="778" spans="1:7" ht="25.5" x14ac:dyDescent="0.25">
      <c r="A778" s="66" t="s">
        <v>693</v>
      </c>
      <c r="B778" s="83" t="s">
        <v>455</v>
      </c>
      <c r="C778" s="83" t="s">
        <v>826</v>
      </c>
      <c r="D778" s="83"/>
      <c r="E778" s="10">
        <f>E779</f>
        <v>1088465</v>
      </c>
      <c r="F778" s="10">
        <f t="shared" ref="F778:G778" si="300">F779</f>
        <v>0</v>
      </c>
      <c r="G778" s="10">
        <f t="shared" si="300"/>
        <v>0</v>
      </c>
    </row>
    <row r="779" spans="1:7" x14ac:dyDescent="0.25">
      <c r="A779" s="66" t="s">
        <v>26</v>
      </c>
      <c r="B779" s="83" t="s">
        <v>455</v>
      </c>
      <c r="C779" s="83" t="s">
        <v>826</v>
      </c>
      <c r="D779" s="83" t="s">
        <v>27</v>
      </c>
      <c r="E779" s="10">
        <f>1088465</f>
        <v>1088465</v>
      </c>
      <c r="F779" s="10">
        <v>0</v>
      </c>
      <c r="G779" s="10">
        <v>0</v>
      </c>
    </row>
    <row r="780" spans="1:7" x14ac:dyDescent="0.25">
      <c r="A780" s="46" t="s">
        <v>473</v>
      </c>
      <c r="B780" s="3" t="s">
        <v>455</v>
      </c>
      <c r="C780" s="3" t="s">
        <v>673</v>
      </c>
      <c r="D780" s="3"/>
      <c r="E780" s="10">
        <f>E781</f>
        <v>108395.3</v>
      </c>
      <c r="F780" s="10">
        <f t="shared" ref="F780:G780" si="301">F781</f>
        <v>0</v>
      </c>
      <c r="G780" s="10">
        <f t="shared" si="301"/>
        <v>0</v>
      </c>
    </row>
    <row r="781" spans="1:7" x14ac:dyDescent="0.25">
      <c r="A781" s="46" t="s">
        <v>30</v>
      </c>
      <c r="B781" s="3" t="s">
        <v>455</v>
      </c>
      <c r="C781" s="3" t="s">
        <v>673</v>
      </c>
      <c r="D781" s="3" t="s">
        <v>31</v>
      </c>
      <c r="E781" s="10">
        <f>40000-16604.7+85000</f>
        <v>108395.3</v>
      </c>
      <c r="F781" s="25">
        <v>0</v>
      </c>
      <c r="G781" s="25">
        <v>0</v>
      </c>
    </row>
    <row r="782" spans="1:7" ht="51" x14ac:dyDescent="0.25">
      <c r="A782" s="46" t="s">
        <v>396</v>
      </c>
      <c r="B782" s="3" t="s">
        <v>455</v>
      </c>
      <c r="C782" s="3" t="s">
        <v>827</v>
      </c>
      <c r="D782" s="3"/>
      <c r="E782" s="10">
        <f>E783</f>
        <v>0</v>
      </c>
      <c r="F782" s="10">
        <f t="shared" ref="F782:G782" si="302">F783</f>
        <v>60000</v>
      </c>
      <c r="G782" s="10">
        <f t="shared" si="302"/>
        <v>0</v>
      </c>
    </row>
    <row r="783" spans="1:7" x14ac:dyDescent="0.25">
      <c r="A783" s="46" t="s">
        <v>30</v>
      </c>
      <c r="B783" s="3" t="s">
        <v>455</v>
      </c>
      <c r="C783" s="3" t="s">
        <v>827</v>
      </c>
      <c r="D783" s="3" t="s">
        <v>31</v>
      </c>
      <c r="E783" s="10">
        <v>0</v>
      </c>
      <c r="F783" s="25">
        <v>60000</v>
      </c>
      <c r="G783" s="25">
        <v>0</v>
      </c>
    </row>
    <row r="784" spans="1:7" ht="38.25" x14ac:dyDescent="0.25">
      <c r="A784" s="46" t="s">
        <v>717</v>
      </c>
      <c r="B784" s="3" t="s">
        <v>455</v>
      </c>
      <c r="C784" s="3" t="s">
        <v>715</v>
      </c>
      <c r="D784" s="3"/>
      <c r="E784" s="10">
        <f>E789+E791+E785+E787</f>
        <v>1634794.67</v>
      </c>
      <c r="F784" s="10">
        <f>F789+F791+F785+F787</f>
        <v>0</v>
      </c>
      <c r="G784" s="10">
        <f>G789+G791+G785+G787</f>
        <v>0</v>
      </c>
    </row>
    <row r="785" spans="1:7" x14ac:dyDescent="0.25">
      <c r="A785" s="66" t="s">
        <v>136</v>
      </c>
      <c r="B785" s="83" t="s">
        <v>455</v>
      </c>
      <c r="C785" s="83" t="s">
        <v>777</v>
      </c>
      <c r="D785" s="83"/>
      <c r="E785" s="10">
        <f>E786</f>
        <v>966462</v>
      </c>
      <c r="F785" s="10">
        <f t="shared" ref="F785:G785" si="303">F786</f>
        <v>0</v>
      </c>
      <c r="G785" s="10">
        <f t="shared" si="303"/>
        <v>0</v>
      </c>
    </row>
    <row r="786" spans="1:7" x14ac:dyDescent="0.25">
      <c r="A786" s="66" t="s">
        <v>30</v>
      </c>
      <c r="B786" s="83" t="s">
        <v>455</v>
      </c>
      <c r="C786" s="83" t="s">
        <v>777</v>
      </c>
      <c r="D786" s="83" t="s">
        <v>31</v>
      </c>
      <c r="E786" s="10">
        <v>966462</v>
      </c>
      <c r="F786" s="25">
        <v>0</v>
      </c>
      <c r="G786" s="25">
        <v>0</v>
      </c>
    </row>
    <row r="787" spans="1:7" ht="25.5" x14ac:dyDescent="0.25">
      <c r="A787" s="66" t="s">
        <v>693</v>
      </c>
      <c r="B787" s="83" t="s">
        <v>455</v>
      </c>
      <c r="C787" s="83" t="s">
        <v>792</v>
      </c>
      <c r="D787" s="83"/>
      <c r="E787" s="10">
        <f>E788</f>
        <v>374730</v>
      </c>
      <c r="F787" s="10">
        <f t="shared" ref="F787:G787" si="304">F788</f>
        <v>0</v>
      </c>
      <c r="G787" s="10">
        <f t="shared" si="304"/>
        <v>0</v>
      </c>
    </row>
    <row r="788" spans="1:7" x14ac:dyDescent="0.25">
      <c r="A788" s="66" t="s">
        <v>30</v>
      </c>
      <c r="B788" s="83" t="s">
        <v>455</v>
      </c>
      <c r="C788" s="83" t="s">
        <v>792</v>
      </c>
      <c r="D788" s="83" t="s">
        <v>31</v>
      </c>
      <c r="E788" s="10">
        <f>400000-25270</f>
        <v>374730</v>
      </c>
      <c r="F788" s="25">
        <v>0</v>
      </c>
      <c r="G788" s="25">
        <v>0</v>
      </c>
    </row>
    <row r="789" spans="1:7" ht="38.25" x14ac:dyDescent="0.25">
      <c r="A789" s="45" t="s">
        <v>716</v>
      </c>
      <c r="B789" s="67" t="s">
        <v>455</v>
      </c>
      <c r="C789" s="67" t="s">
        <v>714</v>
      </c>
      <c r="D789" s="67"/>
      <c r="E789" s="10">
        <f>E790</f>
        <v>123048.67</v>
      </c>
      <c r="F789" s="10">
        <f t="shared" ref="F789:G789" si="305">F790</f>
        <v>0</v>
      </c>
      <c r="G789" s="10">
        <f t="shared" si="305"/>
        <v>0</v>
      </c>
    </row>
    <row r="790" spans="1:7" x14ac:dyDescent="0.25">
      <c r="A790" s="45" t="s">
        <v>26</v>
      </c>
      <c r="B790" s="67" t="s">
        <v>455</v>
      </c>
      <c r="C790" s="67" t="s">
        <v>714</v>
      </c>
      <c r="D790" s="67" t="s">
        <v>27</v>
      </c>
      <c r="E790" s="10">
        <v>123048.67</v>
      </c>
      <c r="F790" s="25">
        <v>0</v>
      </c>
      <c r="G790" s="25">
        <v>0</v>
      </c>
    </row>
    <row r="791" spans="1:7" x14ac:dyDescent="0.25">
      <c r="A791" s="45" t="s">
        <v>136</v>
      </c>
      <c r="B791" s="67" t="s">
        <v>455</v>
      </c>
      <c r="C791" s="67" t="s">
        <v>729</v>
      </c>
      <c r="D791" s="67"/>
      <c r="E791" s="10">
        <f>E792</f>
        <v>170554</v>
      </c>
      <c r="F791" s="10">
        <f t="shared" ref="F791:G791" si="306">F792</f>
        <v>0</v>
      </c>
      <c r="G791" s="10">
        <f t="shared" si="306"/>
        <v>0</v>
      </c>
    </row>
    <row r="792" spans="1:7" x14ac:dyDescent="0.25">
      <c r="A792" s="45" t="s">
        <v>30</v>
      </c>
      <c r="B792" s="67" t="s">
        <v>455</v>
      </c>
      <c r="C792" s="67" t="s">
        <v>729</v>
      </c>
      <c r="D792" s="67" t="s">
        <v>31</v>
      </c>
      <c r="E792" s="10">
        <v>170554</v>
      </c>
      <c r="F792" s="25">
        <v>0</v>
      </c>
      <c r="G792" s="25">
        <v>0</v>
      </c>
    </row>
    <row r="793" spans="1:7" ht="38.25" x14ac:dyDescent="0.25">
      <c r="A793" s="45" t="s">
        <v>734</v>
      </c>
      <c r="B793" s="67" t="s">
        <v>455</v>
      </c>
      <c r="C793" s="67" t="s">
        <v>733</v>
      </c>
      <c r="D793" s="67"/>
      <c r="E793" s="10">
        <f>E794</f>
        <v>150000</v>
      </c>
      <c r="F793" s="10">
        <f t="shared" ref="F793:G793" si="307">F794</f>
        <v>0</v>
      </c>
      <c r="G793" s="10">
        <f t="shared" si="307"/>
        <v>0</v>
      </c>
    </row>
    <row r="794" spans="1:7" x14ac:dyDescent="0.25">
      <c r="A794" s="66" t="s">
        <v>473</v>
      </c>
      <c r="B794" s="83" t="s">
        <v>455</v>
      </c>
      <c r="C794" s="83" t="s">
        <v>781</v>
      </c>
      <c r="D794" s="83"/>
      <c r="E794" s="10">
        <f>E795</f>
        <v>150000</v>
      </c>
      <c r="F794" s="10">
        <f t="shared" ref="F794:G794" si="308">F795</f>
        <v>0</v>
      </c>
      <c r="G794" s="10">
        <f t="shared" si="308"/>
        <v>0</v>
      </c>
    </row>
    <row r="795" spans="1:7" x14ac:dyDescent="0.25">
      <c r="A795" s="66" t="s">
        <v>30</v>
      </c>
      <c r="B795" s="83" t="s">
        <v>455</v>
      </c>
      <c r="C795" s="83" t="s">
        <v>781</v>
      </c>
      <c r="D795" s="83" t="s">
        <v>31</v>
      </c>
      <c r="E795" s="10">
        <f>150000</f>
        <v>150000</v>
      </c>
      <c r="F795" s="10">
        <v>0</v>
      </c>
      <c r="G795" s="10">
        <v>0</v>
      </c>
    </row>
    <row r="796" spans="1:7" ht="25.5" x14ac:dyDescent="0.25">
      <c r="A796" s="46" t="s">
        <v>465</v>
      </c>
      <c r="B796" s="3" t="s">
        <v>455</v>
      </c>
      <c r="C796" s="3" t="s">
        <v>479</v>
      </c>
      <c r="D796" s="3"/>
      <c r="E796" s="10">
        <f t="shared" si="283"/>
        <v>220000</v>
      </c>
      <c r="F796" s="27">
        <f t="shared" si="283"/>
        <v>220000</v>
      </c>
      <c r="G796" s="27">
        <f t="shared" si="283"/>
        <v>220000</v>
      </c>
    </row>
    <row r="797" spans="1:7" ht="38.25" x14ac:dyDescent="0.25">
      <c r="A797" s="46" t="s">
        <v>56</v>
      </c>
      <c r="B797" s="3" t="s">
        <v>455</v>
      </c>
      <c r="C797" s="3" t="s">
        <v>480</v>
      </c>
      <c r="D797" s="3"/>
      <c r="E797" s="10">
        <f t="shared" si="283"/>
        <v>220000</v>
      </c>
      <c r="F797" s="32">
        <f t="shared" si="283"/>
        <v>220000</v>
      </c>
      <c r="G797" s="32">
        <f t="shared" si="283"/>
        <v>220000</v>
      </c>
    </row>
    <row r="798" spans="1:7" s="2" customFormat="1" x14ac:dyDescent="0.25">
      <c r="A798" s="46" t="s">
        <v>30</v>
      </c>
      <c r="B798" s="3" t="s">
        <v>455</v>
      </c>
      <c r="C798" s="3" t="s">
        <v>480</v>
      </c>
      <c r="D798" s="3" t="s">
        <v>31</v>
      </c>
      <c r="E798" s="10">
        <v>220000</v>
      </c>
      <c r="F798" s="31">
        <v>220000</v>
      </c>
      <c r="G798" s="31">
        <v>220000</v>
      </c>
    </row>
    <row r="799" spans="1:7" ht="25.5" x14ac:dyDescent="0.25">
      <c r="A799" s="46" t="s">
        <v>481</v>
      </c>
      <c r="B799" s="3" t="s">
        <v>455</v>
      </c>
      <c r="C799" s="3" t="s">
        <v>482</v>
      </c>
      <c r="D799" s="3"/>
      <c r="E799" s="7">
        <f>E804+E800+E802</f>
        <v>1238169.9400000002</v>
      </c>
      <c r="F799" s="7">
        <f>F804+F800+F802</f>
        <v>161600</v>
      </c>
      <c r="G799" s="7">
        <f>G804+G800+G802</f>
        <v>161600</v>
      </c>
    </row>
    <row r="800" spans="1:7" ht="38.25" x14ac:dyDescent="0.25">
      <c r="A800" s="66" t="s">
        <v>89</v>
      </c>
      <c r="B800" s="83" t="s">
        <v>455</v>
      </c>
      <c r="C800" s="83" t="s">
        <v>786</v>
      </c>
      <c r="D800" s="83"/>
      <c r="E800" s="7">
        <f>E801</f>
        <v>1201836.6100000001</v>
      </c>
      <c r="F800" s="7">
        <f t="shared" ref="F800:G800" si="309">F801</f>
        <v>0</v>
      </c>
      <c r="G800" s="7">
        <f t="shared" si="309"/>
        <v>0</v>
      </c>
    </row>
    <row r="801" spans="1:7" x14ac:dyDescent="0.25">
      <c r="A801" s="66" t="s">
        <v>30</v>
      </c>
      <c r="B801" s="83" t="s">
        <v>455</v>
      </c>
      <c r="C801" s="83" t="s">
        <v>786</v>
      </c>
      <c r="D801" s="83" t="s">
        <v>31</v>
      </c>
      <c r="E801" s="7">
        <v>1201836.6100000001</v>
      </c>
      <c r="F801" s="25">
        <v>0</v>
      </c>
      <c r="G801" s="25">
        <v>0</v>
      </c>
    </row>
    <row r="802" spans="1:7" x14ac:dyDescent="0.25">
      <c r="A802" s="66" t="s">
        <v>473</v>
      </c>
      <c r="B802" s="83" t="s">
        <v>455</v>
      </c>
      <c r="C802" s="83" t="s">
        <v>816</v>
      </c>
      <c r="D802" s="83"/>
      <c r="E802" s="7">
        <f>E803</f>
        <v>36333.33</v>
      </c>
      <c r="F802" s="7">
        <f t="shared" ref="F802:G802" si="310">F803</f>
        <v>0</v>
      </c>
      <c r="G802" s="7">
        <f t="shared" si="310"/>
        <v>0</v>
      </c>
    </row>
    <row r="803" spans="1:7" x14ac:dyDescent="0.25">
      <c r="A803" s="66" t="s">
        <v>30</v>
      </c>
      <c r="B803" s="83" t="s">
        <v>455</v>
      </c>
      <c r="C803" s="83" t="s">
        <v>816</v>
      </c>
      <c r="D803" s="83" t="s">
        <v>31</v>
      </c>
      <c r="E803" s="7">
        <f>36333.33</f>
        <v>36333.33</v>
      </c>
      <c r="F803" s="25">
        <v>0</v>
      </c>
      <c r="G803" s="25">
        <v>0</v>
      </c>
    </row>
    <row r="804" spans="1:7" s="2" customFormat="1" ht="38.25" x14ac:dyDescent="0.25">
      <c r="A804" s="46" t="s">
        <v>89</v>
      </c>
      <c r="B804" s="3" t="s">
        <v>455</v>
      </c>
      <c r="C804" s="3" t="s">
        <v>483</v>
      </c>
      <c r="D804" s="3"/>
      <c r="E804" s="14">
        <f>E805</f>
        <v>0</v>
      </c>
      <c r="F804" s="14">
        <f t="shared" ref="F804:G804" si="311">F805</f>
        <v>161600</v>
      </c>
      <c r="G804" s="14">
        <f t="shared" si="311"/>
        <v>161600</v>
      </c>
    </row>
    <row r="805" spans="1:7" x14ac:dyDescent="0.25">
      <c r="A805" s="46" t="s">
        <v>26</v>
      </c>
      <c r="B805" s="3" t="s">
        <v>455</v>
      </c>
      <c r="C805" s="3" t="s">
        <v>483</v>
      </c>
      <c r="D805" s="3" t="s">
        <v>27</v>
      </c>
      <c r="E805" s="10">
        <f>111567.98-111567.98</f>
        <v>0</v>
      </c>
      <c r="F805" s="10">
        <v>161600</v>
      </c>
      <c r="G805" s="10">
        <v>161600</v>
      </c>
    </row>
    <row r="806" spans="1:7" ht="38.25" x14ac:dyDescent="0.25">
      <c r="A806" s="46" t="s">
        <v>484</v>
      </c>
      <c r="B806" s="3" t="s">
        <v>455</v>
      </c>
      <c r="C806" s="3" t="s">
        <v>485</v>
      </c>
      <c r="D806" s="3"/>
      <c r="E806" s="10">
        <f t="shared" ref="E806:G872" si="312">E807</f>
        <v>818769.51</v>
      </c>
      <c r="F806" s="26">
        <f t="shared" si="312"/>
        <v>905545.45</v>
      </c>
      <c r="G806" s="26">
        <f t="shared" si="312"/>
        <v>841075.75</v>
      </c>
    </row>
    <row r="807" spans="1:7" ht="38.25" x14ac:dyDescent="0.25">
      <c r="A807" s="46" t="s">
        <v>486</v>
      </c>
      <c r="B807" s="3" t="s">
        <v>455</v>
      </c>
      <c r="C807" s="3" t="s">
        <v>487</v>
      </c>
      <c r="D807" s="3"/>
      <c r="E807" s="9">
        <f>E808+E809</f>
        <v>818769.51</v>
      </c>
      <c r="F807" s="9">
        <f t="shared" ref="F807:G807" si="313">F808+F809</f>
        <v>905545.45</v>
      </c>
      <c r="G807" s="9">
        <f t="shared" si="313"/>
        <v>841075.75</v>
      </c>
    </row>
    <row r="808" spans="1:7" x14ac:dyDescent="0.25">
      <c r="A808" s="46" t="s">
        <v>26</v>
      </c>
      <c r="B808" s="3" t="s">
        <v>455</v>
      </c>
      <c r="C808" s="3" t="s">
        <v>487</v>
      </c>
      <c r="D808" s="3" t="s">
        <v>27</v>
      </c>
      <c r="E808" s="10">
        <v>10688.7</v>
      </c>
      <c r="F808" s="27">
        <v>905545.45</v>
      </c>
      <c r="G808" s="27">
        <v>841075.75</v>
      </c>
    </row>
    <row r="809" spans="1:7" x14ac:dyDescent="0.25">
      <c r="A809" s="46" t="s">
        <v>30</v>
      </c>
      <c r="B809" s="3" t="s">
        <v>455</v>
      </c>
      <c r="C809" s="3" t="s">
        <v>487</v>
      </c>
      <c r="D809" s="3" t="s">
        <v>31</v>
      </c>
      <c r="E809" s="10">
        <v>808080.81</v>
      </c>
      <c r="F809" s="27">
        <v>0</v>
      </c>
      <c r="G809" s="27">
        <v>0</v>
      </c>
    </row>
    <row r="810" spans="1:7" ht="38.25" x14ac:dyDescent="0.25">
      <c r="A810" s="46" t="s">
        <v>678</v>
      </c>
      <c r="B810" s="3" t="s">
        <v>455</v>
      </c>
      <c r="C810" s="3" t="s">
        <v>675</v>
      </c>
      <c r="D810" s="3"/>
      <c r="E810" s="10">
        <f>E811</f>
        <v>6606043.5399999991</v>
      </c>
      <c r="F810" s="10">
        <f t="shared" ref="F810:G810" si="314">F811</f>
        <v>0</v>
      </c>
      <c r="G810" s="10">
        <f t="shared" si="314"/>
        <v>0</v>
      </c>
    </row>
    <row r="811" spans="1:7" x14ac:dyDescent="0.25">
      <c r="A811" s="46" t="s">
        <v>679</v>
      </c>
      <c r="B811" s="3" t="s">
        <v>455</v>
      </c>
      <c r="C811" s="3" t="s">
        <v>676</v>
      </c>
      <c r="D811" s="3"/>
      <c r="E811" s="10">
        <f>E821+E812+E824+E815+E817+E819</f>
        <v>6606043.5399999991</v>
      </c>
      <c r="F811" s="10">
        <f t="shared" ref="F811:G811" si="315">F821+F812+F824+F815+F817+F819</f>
        <v>0</v>
      </c>
      <c r="G811" s="10">
        <f t="shared" si="315"/>
        <v>0</v>
      </c>
    </row>
    <row r="812" spans="1:7" x14ac:dyDescent="0.25">
      <c r="A812" s="45" t="s">
        <v>713</v>
      </c>
      <c r="B812" s="67" t="s">
        <v>455</v>
      </c>
      <c r="C812" s="67" t="s">
        <v>712</v>
      </c>
      <c r="D812" s="67"/>
      <c r="E812" s="10">
        <f>E813+E814</f>
        <v>4465536.7299999995</v>
      </c>
      <c r="F812" s="10">
        <f t="shared" ref="F812:G812" si="316">F813+F814</f>
        <v>0</v>
      </c>
      <c r="G812" s="10">
        <f t="shared" si="316"/>
        <v>0</v>
      </c>
    </row>
    <row r="813" spans="1:7" x14ac:dyDescent="0.25">
      <c r="A813" s="45" t="s">
        <v>26</v>
      </c>
      <c r="B813" s="67" t="s">
        <v>455</v>
      </c>
      <c r="C813" s="67" t="s">
        <v>712</v>
      </c>
      <c r="D813" s="67" t="s">
        <v>27</v>
      </c>
      <c r="E813" s="10">
        <v>1765177.66</v>
      </c>
      <c r="F813" s="10">
        <v>0</v>
      </c>
      <c r="G813" s="10">
        <v>0</v>
      </c>
    </row>
    <row r="814" spans="1:7" x14ac:dyDescent="0.25">
      <c r="A814" s="45" t="s">
        <v>30</v>
      </c>
      <c r="B814" s="67" t="s">
        <v>455</v>
      </c>
      <c r="C814" s="67" t="s">
        <v>712</v>
      </c>
      <c r="D814" s="67" t="s">
        <v>31</v>
      </c>
      <c r="E814" s="10">
        <v>2700359.07</v>
      </c>
      <c r="F814" s="10">
        <v>0</v>
      </c>
      <c r="G814" s="10">
        <v>0</v>
      </c>
    </row>
    <row r="815" spans="1:7" ht="38.25" x14ac:dyDescent="0.25">
      <c r="A815" s="65" t="s">
        <v>339</v>
      </c>
      <c r="B815" s="84" t="s">
        <v>455</v>
      </c>
      <c r="C815" s="84" t="s">
        <v>756</v>
      </c>
      <c r="D815" s="84"/>
      <c r="E815" s="10">
        <f>E816</f>
        <v>150000</v>
      </c>
      <c r="F815" s="10">
        <f t="shared" ref="F815:G815" si="317">F816</f>
        <v>0</v>
      </c>
      <c r="G815" s="10">
        <f t="shared" si="317"/>
        <v>0</v>
      </c>
    </row>
    <row r="816" spans="1:7" x14ac:dyDescent="0.25">
      <c r="A816" s="65" t="s">
        <v>757</v>
      </c>
      <c r="B816" s="84" t="s">
        <v>455</v>
      </c>
      <c r="C816" s="84" t="s">
        <v>756</v>
      </c>
      <c r="D816" s="84">
        <v>612</v>
      </c>
      <c r="E816" s="10">
        <v>150000</v>
      </c>
      <c r="F816" s="10">
        <v>0</v>
      </c>
      <c r="G816" s="10">
        <v>0</v>
      </c>
    </row>
    <row r="817" spans="1:7" x14ac:dyDescent="0.25">
      <c r="A817" s="66" t="s">
        <v>136</v>
      </c>
      <c r="B817" s="83" t="s">
        <v>455</v>
      </c>
      <c r="C817" s="83" t="s">
        <v>778</v>
      </c>
      <c r="D817" s="83"/>
      <c r="E817" s="10">
        <f>E818</f>
        <v>372495</v>
      </c>
      <c r="F817" s="10">
        <f t="shared" ref="F817:G817" si="318">F818</f>
        <v>0</v>
      </c>
      <c r="G817" s="10">
        <f t="shared" si="318"/>
        <v>0</v>
      </c>
    </row>
    <row r="818" spans="1:7" x14ac:dyDescent="0.25">
      <c r="A818" s="66" t="s">
        <v>30</v>
      </c>
      <c r="B818" s="83" t="s">
        <v>455</v>
      </c>
      <c r="C818" s="83" t="s">
        <v>778</v>
      </c>
      <c r="D818" s="83" t="s">
        <v>31</v>
      </c>
      <c r="E818" s="10">
        <f>372495</f>
        <v>372495</v>
      </c>
      <c r="F818" s="10">
        <v>0</v>
      </c>
      <c r="G818" s="10">
        <v>0</v>
      </c>
    </row>
    <row r="819" spans="1:7" ht="38.25" x14ac:dyDescent="0.25">
      <c r="A819" s="66" t="s">
        <v>548</v>
      </c>
      <c r="B819" s="83" t="s">
        <v>455</v>
      </c>
      <c r="C819" s="83" t="s">
        <v>796</v>
      </c>
      <c r="D819" s="83"/>
      <c r="E819" s="10">
        <f>E820</f>
        <v>935000</v>
      </c>
      <c r="F819" s="10">
        <f>F820</f>
        <v>0</v>
      </c>
      <c r="G819" s="10"/>
    </row>
    <row r="820" spans="1:7" x14ac:dyDescent="0.25">
      <c r="A820" s="66" t="s">
        <v>26</v>
      </c>
      <c r="B820" s="83" t="s">
        <v>455</v>
      </c>
      <c r="C820" s="83" t="s">
        <v>796</v>
      </c>
      <c r="D820" s="83" t="s">
        <v>27</v>
      </c>
      <c r="E820" s="10">
        <f>935000</f>
        <v>935000</v>
      </c>
      <c r="F820" s="10">
        <v>0</v>
      </c>
      <c r="G820" s="10">
        <v>0</v>
      </c>
    </row>
    <row r="821" spans="1:7" ht="38.25" x14ac:dyDescent="0.25">
      <c r="A821" s="46" t="s">
        <v>680</v>
      </c>
      <c r="B821" s="3" t="s">
        <v>455</v>
      </c>
      <c r="C821" s="3" t="s">
        <v>677</v>
      </c>
      <c r="D821" s="3"/>
      <c r="E821" s="10">
        <f>E822+E823</f>
        <v>617276.81000000006</v>
      </c>
      <c r="F821" s="10">
        <f>F822+F823</f>
        <v>0</v>
      </c>
      <c r="G821" s="10">
        <f>G822+G823</f>
        <v>0</v>
      </c>
    </row>
    <row r="822" spans="1:7" x14ac:dyDescent="0.25">
      <c r="A822" s="46" t="s">
        <v>26</v>
      </c>
      <c r="B822" s="3" t="s">
        <v>455</v>
      </c>
      <c r="C822" s="3" t="s">
        <v>677</v>
      </c>
      <c r="D822" s="3" t="s">
        <v>27</v>
      </c>
      <c r="E822" s="10">
        <v>483005.44</v>
      </c>
      <c r="F822" s="27">
        <v>0</v>
      </c>
      <c r="G822" s="27">
        <v>0</v>
      </c>
    </row>
    <row r="823" spans="1:7" x14ac:dyDescent="0.25">
      <c r="A823" s="45" t="s">
        <v>30</v>
      </c>
      <c r="B823" s="67" t="s">
        <v>455</v>
      </c>
      <c r="C823" s="3" t="s">
        <v>677</v>
      </c>
      <c r="D823" s="3" t="s">
        <v>31</v>
      </c>
      <c r="E823" s="10">
        <f>154000-19728.63</f>
        <v>134271.37</v>
      </c>
      <c r="F823" s="27">
        <v>0</v>
      </c>
      <c r="G823" s="27">
        <v>0</v>
      </c>
    </row>
    <row r="824" spans="1:7" x14ac:dyDescent="0.25">
      <c r="A824" s="45" t="s">
        <v>136</v>
      </c>
      <c r="B824" s="67" t="s">
        <v>455</v>
      </c>
      <c r="C824" s="67" t="s">
        <v>730</v>
      </c>
      <c r="D824" s="67"/>
      <c r="E824" s="10">
        <f>E825</f>
        <v>65735</v>
      </c>
      <c r="F824" s="10">
        <f t="shared" ref="F824:G824" si="319">F825</f>
        <v>0</v>
      </c>
      <c r="G824" s="10">
        <f t="shared" si="319"/>
        <v>0</v>
      </c>
    </row>
    <row r="825" spans="1:7" x14ac:dyDescent="0.25">
      <c r="A825" s="45" t="s">
        <v>30</v>
      </c>
      <c r="B825" s="67" t="s">
        <v>455</v>
      </c>
      <c r="C825" s="67" t="s">
        <v>730</v>
      </c>
      <c r="D825" s="67" t="s">
        <v>31</v>
      </c>
      <c r="E825" s="10">
        <v>65735</v>
      </c>
      <c r="F825" s="27">
        <v>0</v>
      </c>
      <c r="G825" s="27">
        <v>0</v>
      </c>
    </row>
    <row r="826" spans="1:7" s="2" customFormat="1" x14ac:dyDescent="0.25">
      <c r="A826" s="47" t="s">
        <v>157</v>
      </c>
      <c r="B826" s="43" t="s">
        <v>158</v>
      </c>
      <c r="C826" s="43"/>
      <c r="D826" s="43"/>
      <c r="E826" s="6">
        <f>E827+E833+E842</f>
        <v>6273787.0599999996</v>
      </c>
      <c r="F826" s="24">
        <f>F827+F833+F842</f>
        <v>4972891.01</v>
      </c>
      <c r="G826" s="24">
        <f>G827+G833+G842</f>
        <v>4972891.01</v>
      </c>
    </row>
    <row r="827" spans="1:7" s="2" customFormat="1" x14ac:dyDescent="0.25">
      <c r="A827" s="47" t="s">
        <v>488</v>
      </c>
      <c r="B827" s="43" t="s">
        <v>489</v>
      </c>
      <c r="C827" s="43"/>
      <c r="D827" s="43"/>
      <c r="E827" s="19">
        <f t="shared" si="312"/>
        <v>2070000</v>
      </c>
      <c r="F827" s="37">
        <f t="shared" si="312"/>
        <v>2070000</v>
      </c>
      <c r="G827" s="37">
        <f t="shared" si="312"/>
        <v>2070000</v>
      </c>
    </row>
    <row r="828" spans="1:7" x14ac:dyDescent="0.25">
      <c r="A828" s="46" t="s">
        <v>203</v>
      </c>
      <c r="B828" s="3" t="s">
        <v>489</v>
      </c>
      <c r="C828" s="3" t="s">
        <v>204</v>
      </c>
      <c r="D828" s="3"/>
      <c r="E828" s="10">
        <f t="shared" si="312"/>
        <v>2070000</v>
      </c>
      <c r="F828" s="29">
        <f t="shared" si="312"/>
        <v>2070000</v>
      </c>
      <c r="G828" s="29">
        <f t="shared" si="312"/>
        <v>2070000</v>
      </c>
    </row>
    <row r="829" spans="1:7" ht="25.5" x14ac:dyDescent="0.25">
      <c r="A829" s="46" t="s">
        <v>205</v>
      </c>
      <c r="B829" s="3" t="s">
        <v>489</v>
      </c>
      <c r="C829" s="3" t="s">
        <v>206</v>
      </c>
      <c r="D829" s="3"/>
      <c r="E829" s="10">
        <f t="shared" si="312"/>
        <v>2070000</v>
      </c>
      <c r="F829" s="25">
        <f t="shared" si="312"/>
        <v>2070000</v>
      </c>
      <c r="G829" s="25">
        <f t="shared" si="312"/>
        <v>2070000</v>
      </c>
    </row>
    <row r="830" spans="1:7" ht="38.25" x14ac:dyDescent="0.25">
      <c r="A830" s="46" t="s">
        <v>207</v>
      </c>
      <c r="B830" s="3" t="s">
        <v>489</v>
      </c>
      <c r="C830" s="3" t="s">
        <v>208</v>
      </c>
      <c r="D830" s="3"/>
      <c r="E830" s="10">
        <f t="shared" si="312"/>
        <v>2070000</v>
      </c>
      <c r="F830" s="26">
        <f t="shared" si="312"/>
        <v>2070000</v>
      </c>
      <c r="G830" s="26">
        <f t="shared" si="312"/>
        <v>2070000</v>
      </c>
    </row>
    <row r="831" spans="1:7" x14ac:dyDescent="0.25">
      <c r="A831" s="46" t="s">
        <v>490</v>
      </c>
      <c r="B831" s="3" t="s">
        <v>489</v>
      </c>
      <c r="C831" s="3" t="s">
        <v>491</v>
      </c>
      <c r="D831" s="3"/>
      <c r="E831" s="10">
        <f t="shared" si="312"/>
        <v>2070000</v>
      </c>
      <c r="F831" s="27">
        <f t="shared" si="312"/>
        <v>2070000</v>
      </c>
      <c r="G831" s="27">
        <f t="shared" si="312"/>
        <v>2070000</v>
      </c>
    </row>
    <row r="832" spans="1:7" x14ac:dyDescent="0.25">
      <c r="A832" s="46" t="s">
        <v>492</v>
      </c>
      <c r="B832" s="3" t="s">
        <v>489</v>
      </c>
      <c r="C832" s="3" t="s">
        <v>491</v>
      </c>
      <c r="D832" s="3" t="s">
        <v>493</v>
      </c>
      <c r="E832" s="10">
        <v>2070000</v>
      </c>
      <c r="F832" s="33">
        <v>2070000</v>
      </c>
      <c r="G832" s="33">
        <v>2070000</v>
      </c>
    </row>
    <row r="833" spans="1:7" s="2" customFormat="1" x14ac:dyDescent="0.25">
      <c r="A833" s="47" t="s">
        <v>494</v>
      </c>
      <c r="B833" s="43" t="s">
        <v>495</v>
      </c>
      <c r="C833" s="43"/>
      <c r="D833" s="43"/>
      <c r="E833" s="19">
        <f>E834+E839</f>
        <v>775708.41</v>
      </c>
      <c r="F833" s="37">
        <f>F834+F839</f>
        <v>48000</v>
      </c>
      <c r="G833" s="37">
        <f>G834+G839</f>
        <v>48000</v>
      </c>
    </row>
    <row r="834" spans="1:7" ht="25.5" x14ac:dyDescent="0.25">
      <c r="A834" s="46" t="s">
        <v>18</v>
      </c>
      <c r="B834" s="3" t="s">
        <v>495</v>
      </c>
      <c r="C834" s="3" t="s">
        <v>19</v>
      </c>
      <c r="D834" s="3"/>
      <c r="E834" s="10">
        <f t="shared" si="312"/>
        <v>735708.41</v>
      </c>
      <c r="F834" s="28">
        <f t="shared" si="312"/>
        <v>8000</v>
      </c>
      <c r="G834" s="28">
        <f t="shared" si="312"/>
        <v>8000</v>
      </c>
    </row>
    <row r="835" spans="1:7" ht="25.5" x14ac:dyDescent="0.25">
      <c r="A835" s="46" t="s">
        <v>20</v>
      </c>
      <c r="B835" s="3" t="s">
        <v>495</v>
      </c>
      <c r="C835" s="3" t="s">
        <v>21</v>
      </c>
      <c r="D835" s="3"/>
      <c r="E835" s="10">
        <f t="shared" si="312"/>
        <v>735708.41</v>
      </c>
      <c r="F835" s="29">
        <f t="shared" si="312"/>
        <v>8000</v>
      </c>
      <c r="G835" s="29">
        <f t="shared" si="312"/>
        <v>8000</v>
      </c>
    </row>
    <row r="836" spans="1:7" ht="25.5" x14ac:dyDescent="0.25">
      <c r="A836" s="46" t="s">
        <v>22</v>
      </c>
      <c r="B836" s="3" t="s">
        <v>495</v>
      </c>
      <c r="C836" s="3" t="s">
        <v>23</v>
      </c>
      <c r="D836" s="3"/>
      <c r="E836" s="10">
        <f t="shared" si="312"/>
        <v>735708.41</v>
      </c>
      <c r="F836" s="25">
        <f t="shared" si="312"/>
        <v>8000</v>
      </c>
      <c r="G836" s="25">
        <f t="shared" si="312"/>
        <v>8000</v>
      </c>
    </row>
    <row r="837" spans="1:7" ht="25.5" x14ac:dyDescent="0.25">
      <c r="A837" s="46" t="s">
        <v>496</v>
      </c>
      <c r="B837" s="3" t="s">
        <v>495</v>
      </c>
      <c r="C837" s="3" t="s">
        <v>497</v>
      </c>
      <c r="D837" s="3"/>
      <c r="E837" s="10">
        <f t="shared" si="312"/>
        <v>735708.41</v>
      </c>
      <c r="F837" s="26">
        <f t="shared" si="312"/>
        <v>8000</v>
      </c>
      <c r="G837" s="26">
        <f t="shared" si="312"/>
        <v>8000</v>
      </c>
    </row>
    <row r="838" spans="1:7" x14ac:dyDescent="0.25">
      <c r="A838" s="46" t="s">
        <v>498</v>
      </c>
      <c r="B838" s="3" t="s">
        <v>495</v>
      </c>
      <c r="C838" s="3" t="s">
        <v>497</v>
      </c>
      <c r="D838" s="3" t="s">
        <v>499</v>
      </c>
      <c r="E838" s="10">
        <v>735708.41</v>
      </c>
      <c r="F838" s="38">
        <v>8000</v>
      </c>
      <c r="G838" s="38">
        <v>8000</v>
      </c>
    </row>
    <row r="839" spans="1:7" x14ac:dyDescent="0.25">
      <c r="A839" s="46" t="s">
        <v>4</v>
      </c>
      <c r="B839" s="3" t="s">
        <v>495</v>
      </c>
      <c r="C839" s="3" t="s">
        <v>5</v>
      </c>
      <c r="D839" s="3"/>
      <c r="E839" s="10">
        <f t="shared" si="312"/>
        <v>40000</v>
      </c>
      <c r="F839" s="41">
        <f t="shared" si="312"/>
        <v>40000</v>
      </c>
      <c r="G839" s="41">
        <f t="shared" si="312"/>
        <v>40000</v>
      </c>
    </row>
    <row r="840" spans="1:7" ht="25.5" x14ac:dyDescent="0.25">
      <c r="A840" s="46" t="s">
        <v>500</v>
      </c>
      <c r="B840" s="3" t="s">
        <v>495</v>
      </c>
      <c r="C840" s="3" t="s">
        <v>501</v>
      </c>
      <c r="D840" s="3"/>
      <c r="E840" s="10">
        <f t="shared" si="312"/>
        <v>40000</v>
      </c>
      <c r="F840" s="39">
        <f t="shared" si="312"/>
        <v>40000</v>
      </c>
      <c r="G840" s="39">
        <f t="shared" si="312"/>
        <v>40000</v>
      </c>
    </row>
    <row r="841" spans="1:7" ht="25.5" x14ac:dyDescent="0.25">
      <c r="A841" s="46" t="s">
        <v>94</v>
      </c>
      <c r="B841" s="3" t="s">
        <v>495</v>
      </c>
      <c r="C841" s="3" t="s">
        <v>501</v>
      </c>
      <c r="D841" s="3" t="s">
        <v>95</v>
      </c>
      <c r="E841" s="10">
        <v>40000</v>
      </c>
      <c r="F841" s="39">
        <v>40000</v>
      </c>
      <c r="G841" s="39">
        <v>40000</v>
      </c>
    </row>
    <row r="842" spans="1:7" x14ac:dyDescent="0.25">
      <c r="A842" s="47" t="s">
        <v>159</v>
      </c>
      <c r="B842" s="43" t="s">
        <v>160</v>
      </c>
      <c r="C842" s="43"/>
      <c r="D842" s="43"/>
      <c r="E842" s="42">
        <f>E864+E843</f>
        <v>3428078.6499999994</v>
      </c>
      <c r="F842" s="42">
        <f>F864+F843</f>
        <v>2854891.01</v>
      </c>
      <c r="G842" s="42">
        <f>G864+G843</f>
        <v>2854891.01</v>
      </c>
    </row>
    <row r="843" spans="1:7" x14ac:dyDescent="0.25">
      <c r="A843" s="46" t="s">
        <v>36</v>
      </c>
      <c r="B843" s="3" t="s">
        <v>160</v>
      </c>
      <c r="C843" s="3" t="s">
        <v>37</v>
      </c>
      <c r="D843" s="3"/>
      <c r="E843" s="8">
        <f>E844+E856</f>
        <v>483537.51</v>
      </c>
      <c r="F843" s="26">
        <f>F844+F856</f>
        <v>160123.01</v>
      </c>
      <c r="G843" s="26">
        <f>G844+G856</f>
        <v>160123.01</v>
      </c>
    </row>
    <row r="844" spans="1:7" x14ac:dyDescent="0.25">
      <c r="A844" s="46" t="s">
        <v>38</v>
      </c>
      <c r="B844" s="3" t="s">
        <v>160</v>
      </c>
      <c r="C844" s="3" t="s">
        <v>39</v>
      </c>
      <c r="D844" s="3"/>
      <c r="E844" s="9">
        <f>E845</f>
        <v>372910.92</v>
      </c>
      <c r="F844" s="9">
        <f t="shared" ref="F844:G844" si="320">F845</f>
        <v>92079.42</v>
      </c>
      <c r="G844" s="9">
        <f t="shared" si="320"/>
        <v>92079.42</v>
      </c>
    </row>
    <row r="845" spans="1:7" ht="63.75" x14ac:dyDescent="0.25">
      <c r="A845" s="46" t="s">
        <v>161</v>
      </c>
      <c r="B845" s="3" t="s">
        <v>160</v>
      </c>
      <c r="C845" s="3" t="s">
        <v>162</v>
      </c>
      <c r="D845" s="3"/>
      <c r="E845" s="7">
        <f>E846+E850+E852+E854+E848</f>
        <v>372910.92</v>
      </c>
      <c r="F845" s="7">
        <f t="shared" ref="F845:G845" si="321">F846+F850+F852+F854+F848</f>
        <v>92079.42</v>
      </c>
      <c r="G845" s="7">
        <f t="shared" si="321"/>
        <v>92079.42</v>
      </c>
    </row>
    <row r="846" spans="1:7" ht="102" x14ac:dyDescent="0.25">
      <c r="A846" s="46" t="s">
        <v>163</v>
      </c>
      <c r="B846" s="3" t="s">
        <v>160</v>
      </c>
      <c r="C846" s="3" t="s">
        <v>164</v>
      </c>
      <c r="D846" s="3"/>
      <c r="E846" s="8">
        <f>E847</f>
        <v>61176.5</v>
      </c>
      <c r="F846" s="26">
        <f t="shared" ref="F846:G846" si="322">F847</f>
        <v>49276.5</v>
      </c>
      <c r="G846" s="26">
        <f t="shared" si="322"/>
        <v>49276.5</v>
      </c>
    </row>
    <row r="847" spans="1:7" x14ac:dyDescent="0.25">
      <c r="A847" s="46" t="s">
        <v>30</v>
      </c>
      <c r="B847" s="3" t="s">
        <v>160</v>
      </c>
      <c r="C847" s="3" t="s">
        <v>164</v>
      </c>
      <c r="D847" s="3" t="s">
        <v>31</v>
      </c>
      <c r="E847" s="9">
        <v>61176.5</v>
      </c>
      <c r="F847" s="27">
        <v>49276.5</v>
      </c>
      <c r="G847" s="27">
        <v>49276.5</v>
      </c>
    </row>
    <row r="848" spans="1:7" ht="114.75" x14ac:dyDescent="0.25">
      <c r="A848" s="45" t="s">
        <v>165</v>
      </c>
      <c r="B848" s="67" t="s">
        <v>160</v>
      </c>
      <c r="C848" s="67" t="s">
        <v>725</v>
      </c>
      <c r="D848" s="67"/>
      <c r="E848" s="9">
        <f>E849</f>
        <v>260606</v>
      </c>
      <c r="F848" s="9">
        <f t="shared" ref="F848:G848" si="323">F849</f>
        <v>0</v>
      </c>
      <c r="G848" s="9">
        <f t="shared" si="323"/>
        <v>0</v>
      </c>
    </row>
    <row r="849" spans="1:7" x14ac:dyDescent="0.25">
      <c r="A849" s="45" t="s">
        <v>30</v>
      </c>
      <c r="B849" s="67" t="s">
        <v>160</v>
      </c>
      <c r="C849" s="67" t="s">
        <v>725</v>
      </c>
      <c r="D849" s="67" t="s">
        <v>31</v>
      </c>
      <c r="E849" s="9">
        <f>184220+76386</f>
        <v>260606</v>
      </c>
      <c r="F849" s="27">
        <v>0</v>
      </c>
      <c r="G849" s="27">
        <v>0</v>
      </c>
    </row>
    <row r="850" spans="1:7" ht="89.25" x14ac:dyDescent="0.25">
      <c r="A850" s="46" t="s">
        <v>166</v>
      </c>
      <c r="B850" s="3" t="s">
        <v>160</v>
      </c>
      <c r="C850" s="3" t="s">
        <v>167</v>
      </c>
      <c r="D850" s="3"/>
      <c r="E850" s="10">
        <f>E851</f>
        <v>47656.42</v>
      </c>
      <c r="F850" s="28">
        <f t="shared" ref="F850:G850" si="324">F851</f>
        <v>40102.92</v>
      </c>
      <c r="G850" s="28">
        <f t="shared" si="324"/>
        <v>40102.92</v>
      </c>
    </row>
    <row r="851" spans="1:7" x14ac:dyDescent="0.25">
      <c r="A851" s="46" t="s">
        <v>30</v>
      </c>
      <c r="B851" s="3" t="s">
        <v>160</v>
      </c>
      <c r="C851" s="3" t="s">
        <v>167</v>
      </c>
      <c r="D851" s="3" t="s">
        <v>31</v>
      </c>
      <c r="E851" s="11">
        <v>47656.42</v>
      </c>
      <c r="F851" s="29">
        <v>40102.92</v>
      </c>
      <c r="G851" s="29">
        <v>40102.92</v>
      </c>
    </row>
    <row r="852" spans="1:7" ht="114.75" x14ac:dyDescent="0.25">
      <c r="A852" s="46" t="s">
        <v>165</v>
      </c>
      <c r="B852" s="3" t="s">
        <v>160</v>
      </c>
      <c r="C852" s="3" t="s">
        <v>168</v>
      </c>
      <c r="D852" s="3"/>
      <c r="E852" s="8">
        <f>E853</f>
        <v>2972</v>
      </c>
      <c r="F852" s="26">
        <f>F853</f>
        <v>2200</v>
      </c>
      <c r="G852" s="26">
        <f>G853</f>
        <v>2200</v>
      </c>
    </row>
    <row r="853" spans="1:7" x14ac:dyDescent="0.25">
      <c r="A853" s="46" t="s">
        <v>30</v>
      </c>
      <c r="B853" s="3" t="s">
        <v>160</v>
      </c>
      <c r="C853" s="3" t="s">
        <v>168</v>
      </c>
      <c r="D853" s="3" t="s">
        <v>31</v>
      </c>
      <c r="E853" s="8">
        <f>2200+772</f>
        <v>2972</v>
      </c>
      <c r="F853" s="26">
        <v>2200</v>
      </c>
      <c r="G853" s="26">
        <v>2200</v>
      </c>
    </row>
    <row r="854" spans="1:7" ht="89.25" x14ac:dyDescent="0.25">
      <c r="A854" s="46" t="s">
        <v>166</v>
      </c>
      <c r="B854" s="3" t="s">
        <v>160</v>
      </c>
      <c r="C854" s="3" t="s">
        <v>169</v>
      </c>
      <c r="D854" s="3"/>
      <c r="E854" s="15">
        <f>E855</f>
        <v>500</v>
      </c>
      <c r="F854" s="32">
        <f t="shared" ref="F854:G854" si="325">F855</f>
        <v>500</v>
      </c>
      <c r="G854" s="32">
        <f t="shared" si="325"/>
        <v>500</v>
      </c>
    </row>
    <row r="855" spans="1:7" x14ac:dyDescent="0.25">
      <c r="A855" s="46" t="s">
        <v>30</v>
      </c>
      <c r="B855" s="3" t="s">
        <v>160</v>
      </c>
      <c r="C855" s="3" t="s">
        <v>169</v>
      </c>
      <c r="D855" s="3" t="s">
        <v>31</v>
      </c>
      <c r="E855" s="14">
        <v>500</v>
      </c>
      <c r="F855" s="31">
        <v>500</v>
      </c>
      <c r="G855" s="31">
        <v>500</v>
      </c>
    </row>
    <row r="856" spans="1:7" x14ac:dyDescent="0.25">
      <c r="A856" s="46" t="s">
        <v>60</v>
      </c>
      <c r="B856" s="3" t="s">
        <v>160</v>
      </c>
      <c r="C856" s="3" t="s">
        <v>61</v>
      </c>
      <c r="D856" s="3"/>
      <c r="E856" s="11">
        <f>E857</f>
        <v>110626.59</v>
      </c>
      <c r="F856" s="11">
        <f t="shared" ref="F856:G856" si="326">F857</f>
        <v>68043.59</v>
      </c>
      <c r="G856" s="11">
        <f t="shared" si="326"/>
        <v>68043.59</v>
      </c>
    </row>
    <row r="857" spans="1:7" ht="25.5" x14ac:dyDescent="0.25">
      <c r="A857" s="46" t="s">
        <v>81</v>
      </c>
      <c r="B857" s="3" t="s">
        <v>160</v>
      </c>
      <c r="C857" s="3" t="s">
        <v>82</v>
      </c>
      <c r="D857" s="3"/>
      <c r="E857" s="7">
        <f>E858+E862+E860</f>
        <v>110626.59</v>
      </c>
      <c r="F857" s="7">
        <f t="shared" ref="F857:G857" si="327">F858+F862+F860</f>
        <v>68043.59</v>
      </c>
      <c r="G857" s="7">
        <f t="shared" si="327"/>
        <v>68043.59</v>
      </c>
    </row>
    <row r="858" spans="1:7" ht="25.5" x14ac:dyDescent="0.25">
      <c r="A858" s="46" t="s">
        <v>170</v>
      </c>
      <c r="B858" s="3" t="s">
        <v>160</v>
      </c>
      <c r="C858" s="3" t="s">
        <v>171</v>
      </c>
      <c r="D858" s="3"/>
      <c r="E858" s="8">
        <f>E859</f>
        <v>67043.59</v>
      </c>
      <c r="F858" s="26">
        <f t="shared" ref="F858:G858" si="328">F859</f>
        <v>67043.59</v>
      </c>
      <c r="G858" s="26">
        <f t="shared" si="328"/>
        <v>67043.59</v>
      </c>
    </row>
    <row r="859" spans="1:7" x14ac:dyDescent="0.25">
      <c r="A859" s="46" t="s">
        <v>30</v>
      </c>
      <c r="B859" s="3" t="s">
        <v>160</v>
      </c>
      <c r="C859" s="3" t="s">
        <v>171</v>
      </c>
      <c r="D859" s="3" t="s">
        <v>31</v>
      </c>
      <c r="E859" s="9">
        <v>67043.59</v>
      </c>
      <c r="F859" s="27">
        <v>67043.59</v>
      </c>
      <c r="G859" s="27">
        <v>67043.59</v>
      </c>
    </row>
    <row r="860" spans="1:7" ht="140.25" x14ac:dyDescent="0.25">
      <c r="A860" s="45" t="s">
        <v>583</v>
      </c>
      <c r="B860" s="67" t="s">
        <v>160</v>
      </c>
      <c r="C860" s="67" t="s">
        <v>582</v>
      </c>
      <c r="D860" s="67"/>
      <c r="E860" s="9">
        <f>E861</f>
        <v>42583</v>
      </c>
      <c r="F860" s="9">
        <f t="shared" ref="F860:G860" si="329">F861</f>
        <v>0</v>
      </c>
      <c r="G860" s="9">
        <f t="shared" si="329"/>
        <v>0</v>
      </c>
    </row>
    <row r="861" spans="1:7" x14ac:dyDescent="0.25">
      <c r="A861" s="45" t="s">
        <v>30</v>
      </c>
      <c r="B861" s="67" t="s">
        <v>160</v>
      </c>
      <c r="C861" s="67" t="s">
        <v>582</v>
      </c>
      <c r="D861" s="67" t="s">
        <v>31</v>
      </c>
      <c r="E861" s="9">
        <v>42583</v>
      </c>
      <c r="F861" s="27">
        <v>0</v>
      </c>
      <c r="G861" s="27">
        <v>0</v>
      </c>
    </row>
    <row r="862" spans="1:7" ht="25.5" x14ac:dyDescent="0.25">
      <c r="A862" s="46" t="s">
        <v>170</v>
      </c>
      <c r="B862" s="3" t="s">
        <v>160</v>
      </c>
      <c r="C862" s="3" t="s">
        <v>172</v>
      </c>
      <c r="D862" s="3"/>
      <c r="E862" s="8">
        <f>E863</f>
        <v>1000</v>
      </c>
      <c r="F862" s="26">
        <f t="shared" ref="F862:G862" si="330">F863</f>
        <v>1000</v>
      </c>
      <c r="G862" s="26">
        <f t="shared" si="330"/>
        <v>1000</v>
      </c>
    </row>
    <row r="863" spans="1:7" x14ac:dyDescent="0.25">
      <c r="A863" s="46" t="s">
        <v>30</v>
      </c>
      <c r="B863" s="3" t="s">
        <v>160</v>
      </c>
      <c r="C863" s="3" t="s">
        <v>172</v>
      </c>
      <c r="D863" s="3" t="s">
        <v>31</v>
      </c>
      <c r="E863" s="9">
        <v>1000</v>
      </c>
      <c r="F863" s="27">
        <v>1000</v>
      </c>
      <c r="G863" s="27">
        <v>1000</v>
      </c>
    </row>
    <row r="864" spans="1:7" ht="25.5" x14ac:dyDescent="0.25">
      <c r="A864" s="46" t="s">
        <v>18</v>
      </c>
      <c r="B864" s="3" t="s">
        <v>160</v>
      </c>
      <c r="C864" s="3" t="s">
        <v>19</v>
      </c>
      <c r="D864" s="3"/>
      <c r="E864" s="21">
        <f>E870+E865</f>
        <v>2944541.1399999997</v>
      </c>
      <c r="F864" s="21">
        <f>F870+F865</f>
        <v>2694768</v>
      </c>
      <c r="G864" s="21">
        <f>G870+G865</f>
        <v>2694768</v>
      </c>
    </row>
    <row r="865" spans="1:7" x14ac:dyDescent="0.25">
      <c r="A865" s="46" t="s">
        <v>173</v>
      </c>
      <c r="B865" s="3" t="s">
        <v>160</v>
      </c>
      <c r="C865" s="3" t="s">
        <v>174</v>
      </c>
      <c r="D865" s="3"/>
      <c r="E865" s="9">
        <f t="shared" ref="E865:G866" si="331">E866</f>
        <v>2779261.63</v>
      </c>
      <c r="F865" s="27">
        <f t="shared" si="331"/>
        <v>2585520</v>
      </c>
      <c r="G865" s="27">
        <f t="shared" si="331"/>
        <v>2585520</v>
      </c>
    </row>
    <row r="866" spans="1:7" x14ac:dyDescent="0.25">
      <c r="A866" s="46" t="s">
        <v>609</v>
      </c>
      <c r="B866" s="3" t="s">
        <v>160</v>
      </c>
      <c r="C866" s="3" t="s">
        <v>658</v>
      </c>
      <c r="D866" s="3"/>
      <c r="E866" s="9">
        <f t="shared" si="331"/>
        <v>2779261.63</v>
      </c>
      <c r="F866" s="27">
        <f t="shared" si="331"/>
        <v>2585520</v>
      </c>
      <c r="G866" s="27">
        <f t="shared" si="331"/>
        <v>2585520</v>
      </c>
    </row>
    <row r="867" spans="1:7" ht="38.25" x14ac:dyDescent="0.25">
      <c r="A867" s="46" t="s">
        <v>175</v>
      </c>
      <c r="B867" s="3" t="s">
        <v>160</v>
      </c>
      <c r="C867" s="3" t="s">
        <v>659</v>
      </c>
      <c r="D867" s="3"/>
      <c r="E867" s="8">
        <f>E868+E869</f>
        <v>2779261.63</v>
      </c>
      <c r="F867" s="26">
        <f>F868+F869</f>
        <v>2585520</v>
      </c>
      <c r="G867" s="26">
        <f>G868+G869</f>
        <v>2585520</v>
      </c>
    </row>
    <row r="868" spans="1:7" x14ac:dyDescent="0.25">
      <c r="A868" s="46" t="s">
        <v>26</v>
      </c>
      <c r="B868" s="3" t="s">
        <v>160</v>
      </c>
      <c r="C868" s="3" t="s">
        <v>659</v>
      </c>
      <c r="D868" s="3" t="s">
        <v>27</v>
      </c>
      <c r="E868" s="9">
        <v>99765</v>
      </c>
      <c r="F868" s="27">
        <v>95000</v>
      </c>
      <c r="G868" s="27">
        <v>95000</v>
      </c>
    </row>
    <row r="869" spans="1:7" x14ac:dyDescent="0.25">
      <c r="A869" s="46" t="s">
        <v>30</v>
      </c>
      <c r="B869" s="3" t="s">
        <v>160</v>
      </c>
      <c r="C869" s="3" t="s">
        <v>659</v>
      </c>
      <c r="D869" s="3" t="s">
        <v>31</v>
      </c>
      <c r="E869" s="7">
        <v>2679496.63</v>
      </c>
      <c r="F869" s="25">
        <v>2490520</v>
      </c>
      <c r="G869" s="25">
        <v>2490520</v>
      </c>
    </row>
    <row r="870" spans="1:7" ht="25.5" x14ac:dyDescent="0.25">
      <c r="A870" s="46" t="s">
        <v>20</v>
      </c>
      <c r="B870" s="3" t="s">
        <v>160</v>
      </c>
      <c r="C870" s="3" t="s">
        <v>21</v>
      </c>
      <c r="D870" s="3"/>
      <c r="E870" s="21">
        <f t="shared" si="312"/>
        <v>165279.51</v>
      </c>
      <c r="F870" s="39">
        <f t="shared" si="312"/>
        <v>109248</v>
      </c>
      <c r="G870" s="39">
        <f t="shared" si="312"/>
        <v>109248</v>
      </c>
    </row>
    <row r="871" spans="1:7" ht="25.5" x14ac:dyDescent="0.25">
      <c r="A871" s="46" t="s">
        <v>22</v>
      </c>
      <c r="B871" s="3" t="s">
        <v>160</v>
      </c>
      <c r="C871" s="3" t="s">
        <v>23</v>
      </c>
      <c r="D871" s="3"/>
      <c r="E871" s="21">
        <f t="shared" si="312"/>
        <v>165279.51</v>
      </c>
      <c r="F871" s="39">
        <f t="shared" si="312"/>
        <v>109248</v>
      </c>
      <c r="G871" s="39">
        <f t="shared" si="312"/>
        <v>109248</v>
      </c>
    </row>
    <row r="872" spans="1:7" ht="102" x14ac:dyDescent="0.25">
      <c r="A872" s="46" t="s">
        <v>502</v>
      </c>
      <c r="B872" s="3" t="s">
        <v>160</v>
      </c>
      <c r="C872" s="3" t="s">
        <v>503</v>
      </c>
      <c r="D872" s="3"/>
      <c r="E872" s="21">
        <f>E873</f>
        <v>165279.51</v>
      </c>
      <c r="F872" s="21">
        <f t="shared" si="312"/>
        <v>109248</v>
      </c>
      <c r="G872" s="21">
        <f t="shared" si="312"/>
        <v>109248</v>
      </c>
    </row>
    <row r="873" spans="1:7" x14ac:dyDescent="0.25">
      <c r="A873" s="46" t="s">
        <v>26</v>
      </c>
      <c r="B873" s="3" t="s">
        <v>160</v>
      </c>
      <c r="C873" s="3" t="s">
        <v>503</v>
      </c>
      <c r="D873" s="3" t="s">
        <v>27</v>
      </c>
      <c r="E873" s="10">
        <v>165279.51</v>
      </c>
      <c r="F873" s="10">
        <v>109248</v>
      </c>
      <c r="G873" s="10">
        <v>109248</v>
      </c>
    </row>
    <row r="874" spans="1:7" x14ac:dyDescent="0.25">
      <c r="A874" s="47" t="s">
        <v>176</v>
      </c>
      <c r="B874" s="43" t="s">
        <v>177</v>
      </c>
      <c r="C874" s="43"/>
      <c r="D874" s="43"/>
      <c r="E874" s="20">
        <f>E898+E875+E881</f>
        <v>2107000</v>
      </c>
      <c r="F874" s="20">
        <f>F898+F875+F881</f>
        <v>935230.31</v>
      </c>
      <c r="G874" s="20">
        <f>G898+G875+G881</f>
        <v>1070000</v>
      </c>
    </row>
    <row r="875" spans="1:7" s="61" customFormat="1" x14ac:dyDescent="0.25">
      <c r="A875" s="47" t="s">
        <v>178</v>
      </c>
      <c r="B875" s="43" t="s">
        <v>179</v>
      </c>
      <c r="C875" s="43"/>
      <c r="D875" s="43"/>
      <c r="E875" s="18">
        <f t="shared" ref="E875:G879" si="332">E876</f>
        <v>1457000</v>
      </c>
      <c r="F875" s="36">
        <f t="shared" si="332"/>
        <v>700000</v>
      </c>
      <c r="G875" s="36">
        <f t="shared" si="332"/>
        <v>1000000</v>
      </c>
    </row>
    <row r="876" spans="1:7" s="61" customFormat="1" ht="25.5" x14ac:dyDescent="0.25">
      <c r="A876" s="46" t="s">
        <v>180</v>
      </c>
      <c r="B876" s="3" t="s">
        <v>179</v>
      </c>
      <c r="C876" s="3" t="s">
        <v>181</v>
      </c>
      <c r="D876" s="3"/>
      <c r="E876" s="9">
        <f t="shared" si="332"/>
        <v>1457000</v>
      </c>
      <c r="F876" s="27">
        <f t="shared" si="332"/>
        <v>700000</v>
      </c>
      <c r="G876" s="27">
        <f t="shared" si="332"/>
        <v>1000000</v>
      </c>
    </row>
    <row r="877" spans="1:7" s="61" customFormat="1" ht="25.5" x14ac:dyDescent="0.25">
      <c r="A877" s="46" t="s">
        <v>182</v>
      </c>
      <c r="B877" s="3" t="s">
        <v>179</v>
      </c>
      <c r="C877" s="3" t="s">
        <v>183</v>
      </c>
      <c r="D877" s="3"/>
      <c r="E877" s="8">
        <f>E878</f>
        <v>1457000</v>
      </c>
      <c r="F877" s="8">
        <f t="shared" si="332"/>
        <v>700000</v>
      </c>
      <c r="G877" s="8">
        <f t="shared" si="332"/>
        <v>1000000</v>
      </c>
    </row>
    <row r="878" spans="1:7" s="61" customFormat="1" x14ac:dyDescent="0.25">
      <c r="A878" s="46" t="s">
        <v>184</v>
      </c>
      <c r="B878" s="3" t="s">
        <v>179</v>
      </c>
      <c r="C878" s="3" t="s">
        <v>185</v>
      </c>
      <c r="D878" s="3"/>
      <c r="E878" s="9">
        <f t="shared" si="332"/>
        <v>1457000</v>
      </c>
      <c r="F878" s="27">
        <f t="shared" si="332"/>
        <v>700000</v>
      </c>
      <c r="G878" s="27">
        <f t="shared" si="332"/>
        <v>1000000</v>
      </c>
    </row>
    <row r="879" spans="1:7" s="61" customFormat="1" x14ac:dyDescent="0.25">
      <c r="A879" s="46" t="s">
        <v>186</v>
      </c>
      <c r="B879" s="3" t="s">
        <v>179</v>
      </c>
      <c r="C879" s="3" t="s">
        <v>187</v>
      </c>
      <c r="D879" s="3"/>
      <c r="E879" s="9">
        <f t="shared" si="332"/>
        <v>1457000</v>
      </c>
      <c r="F879" s="27">
        <f t="shared" si="332"/>
        <v>700000</v>
      </c>
      <c r="G879" s="27">
        <f t="shared" si="332"/>
        <v>1000000</v>
      </c>
    </row>
    <row r="880" spans="1:7" s="61" customFormat="1" x14ac:dyDescent="0.25">
      <c r="A880" s="46" t="s">
        <v>26</v>
      </c>
      <c r="B880" s="3" t="s">
        <v>179</v>
      </c>
      <c r="C880" s="3" t="s">
        <v>187</v>
      </c>
      <c r="D880" s="3" t="s">
        <v>27</v>
      </c>
      <c r="E880" s="9">
        <v>1457000</v>
      </c>
      <c r="F880" s="27">
        <v>700000</v>
      </c>
      <c r="G880" s="27">
        <v>1000000</v>
      </c>
    </row>
    <row r="881" spans="1:7" s="61" customFormat="1" x14ac:dyDescent="0.25">
      <c r="A881" s="47" t="s">
        <v>188</v>
      </c>
      <c r="B881" s="43" t="s">
        <v>189</v>
      </c>
      <c r="C881" s="43"/>
      <c r="D881" s="43"/>
      <c r="E881" s="19">
        <f>E882+E894</f>
        <v>605000</v>
      </c>
      <c r="F881" s="19">
        <f>F882+F894</f>
        <v>190230.31</v>
      </c>
      <c r="G881" s="19">
        <f>G882+G894</f>
        <v>25000</v>
      </c>
    </row>
    <row r="882" spans="1:7" s="61" customFormat="1" ht="25.5" x14ac:dyDescent="0.25">
      <c r="A882" s="46" t="s">
        <v>180</v>
      </c>
      <c r="B882" s="3" t="s">
        <v>189</v>
      </c>
      <c r="C882" s="3" t="s">
        <v>181</v>
      </c>
      <c r="D882" s="3"/>
      <c r="E882" s="11">
        <f>E890+E883</f>
        <v>605000</v>
      </c>
      <c r="F882" s="11">
        <f>F890+F883</f>
        <v>25000</v>
      </c>
      <c r="G882" s="11">
        <f>G890+G883</f>
        <v>25000</v>
      </c>
    </row>
    <row r="883" spans="1:7" s="61" customFormat="1" ht="25.5" x14ac:dyDescent="0.25">
      <c r="A883" s="46" t="s">
        <v>182</v>
      </c>
      <c r="B883" s="3" t="s">
        <v>189</v>
      </c>
      <c r="C883" s="3" t="s">
        <v>183</v>
      </c>
      <c r="D883" s="3"/>
      <c r="E883" s="11">
        <f>E887+E884</f>
        <v>580000</v>
      </c>
      <c r="F883" s="11">
        <f>F887+F884</f>
        <v>0</v>
      </c>
      <c r="G883" s="11">
        <f>G887+G884</f>
        <v>0</v>
      </c>
    </row>
    <row r="884" spans="1:7" s="61" customFormat="1" x14ac:dyDescent="0.25">
      <c r="A884" s="45" t="s">
        <v>184</v>
      </c>
      <c r="B884" s="67" t="s">
        <v>189</v>
      </c>
      <c r="C884" s="67" t="s">
        <v>185</v>
      </c>
      <c r="D884" s="67"/>
      <c r="E884" s="11">
        <f>E885</f>
        <v>120000</v>
      </c>
      <c r="F884" s="11">
        <f t="shared" ref="F884:G884" si="333">F885</f>
        <v>0</v>
      </c>
      <c r="G884" s="11">
        <f t="shared" si="333"/>
        <v>0</v>
      </c>
    </row>
    <row r="885" spans="1:7" s="61" customFormat="1" ht="38.25" x14ac:dyDescent="0.25">
      <c r="A885" s="66" t="s">
        <v>794</v>
      </c>
      <c r="B885" s="83" t="s">
        <v>189</v>
      </c>
      <c r="C885" s="83" t="s">
        <v>795</v>
      </c>
      <c r="D885" s="83"/>
      <c r="E885" s="11">
        <f>E886</f>
        <v>120000</v>
      </c>
      <c r="F885" s="11">
        <f t="shared" ref="F885:G885" si="334">F886</f>
        <v>0</v>
      </c>
      <c r="G885" s="11">
        <f t="shared" si="334"/>
        <v>0</v>
      </c>
    </row>
    <row r="886" spans="1:7" s="61" customFormat="1" x14ac:dyDescent="0.25">
      <c r="A886" s="66" t="s">
        <v>26</v>
      </c>
      <c r="B886" s="83" t="s">
        <v>189</v>
      </c>
      <c r="C886" s="83" t="s">
        <v>795</v>
      </c>
      <c r="D886" s="83" t="s">
        <v>27</v>
      </c>
      <c r="E886" s="11">
        <v>120000</v>
      </c>
      <c r="F886" s="11">
        <v>0</v>
      </c>
      <c r="G886" s="11">
        <v>0</v>
      </c>
    </row>
    <row r="887" spans="1:7" s="61" customFormat="1" x14ac:dyDescent="0.25">
      <c r="A887" s="46" t="s">
        <v>594</v>
      </c>
      <c r="B887" s="3" t="s">
        <v>189</v>
      </c>
      <c r="C887" s="3" t="s">
        <v>592</v>
      </c>
      <c r="D887" s="3"/>
      <c r="E887" s="11">
        <f>E888</f>
        <v>460000</v>
      </c>
      <c r="F887" s="11">
        <f>F888</f>
        <v>0</v>
      </c>
      <c r="G887" s="11">
        <f>G888</f>
        <v>0</v>
      </c>
    </row>
    <row r="888" spans="1:7" s="61" customFormat="1" ht="25.5" x14ac:dyDescent="0.25">
      <c r="A888" s="46" t="s">
        <v>595</v>
      </c>
      <c r="B888" s="3" t="s">
        <v>189</v>
      </c>
      <c r="C888" s="3" t="s">
        <v>593</v>
      </c>
      <c r="D888" s="3"/>
      <c r="E888" s="11">
        <f>E889</f>
        <v>460000</v>
      </c>
      <c r="F888" s="11">
        <f t="shared" ref="F888:G888" si="335">F889</f>
        <v>0</v>
      </c>
      <c r="G888" s="11">
        <f t="shared" si="335"/>
        <v>0</v>
      </c>
    </row>
    <row r="889" spans="1:7" s="61" customFormat="1" x14ac:dyDescent="0.25">
      <c r="A889" s="46" t="s">
        <v>26</v>
      </c>
      <c r="B889" s="3" t="s">
        <v>189</v>
      </c>
      <c r="C889" s="3" t="s">
        <v>593</v>
      </c>
      <c r="D889" s="3" t="s">
        <v>27</v>
      </c>
      <c r="E889" s="11">
        <v>460000</v>
      </c>
      <c r="F889" s="29">
        <v>0</v>
      </c>
      <c r="G889" s="29">
        <v>0</v>
      </c>
    </row>
    <row r="890" spans="1:7" s="61" customFormat="1" ht="25.5" x14ac:dyDescent="0.25">
      <c r="A890" s="46" t="s">
        <v>190</v>
      </c>
      <c r="B890" s="3" t="s">
        <v>189</v>
      </c>
      <c r="C890" s="3" t="s">
        <v>191</v>
      </c>
      <c r="D890" s="3"/>
      <c r="E890" s="7">
        <f t="shared" ref="E890:G892" si="336">E891</f>
        <v>25000</v>
      </c>
      <c r="F890" s="25">
        <f t="shared" si="336"/>
        <v>25000</v>
      </c>
      <c r="G890" s="25">
        <f t="shared" si="336"/>
        <v>25000</v>
      </c>
    </row>
    <row r="891" spans="1:7" s="61" customFormat="1" ht="25.5" x14ac:dyDescent="0.25">
      <c r="A891" s="46" t="s">
        <v>192</v>
      </c>
      <c r="B891" s="3" t="s">
        <v>189</v>
      </c>
      <c r="C891" s="3" t="s">
        <v>193</v>
      </c>
      <c r="D891" s="3"/>
      <c r="E891" s="8">
        <f t="shared" si="336"/>
        <v>25000</v>
      </c>
      <c r="F891" s="26">
        <f t="shared" si="336"/>
        <v>25000</v>
      </c>
      <c r="G891" s="26">
        <f t="shared" si="336"/>
        <v>25000</v>
      </c>
    </row>
    <row r="892" spans="1:7" s="61" customFormat="1" x14ac:dyDescent="0.25">
      <c r="A892" s="46" t="s">
        <v>186</v>
      </c>
      <c r="B892" s="3" t="s">
        <v>189</v>
      </c>
      <c r="C892" s="3" t="s">
        <v>194</v>
      </c>
      <c r="D892" s="3"/>
      <c r="E892" s="9">
        <f t="shared" si="336"/>
        <v>25000</v>
      </c>
      <c r="F892" s="27">
        <f t="shared" si="336"/>
        <v>25000</v>
      </c>
      <c r="G892" s="27">
        <f t="shared" si="336"/>
        <v>25000</v>
      </c>
    </row>
    <row r="893" spans="1:7" s="61" customFormat="1" x14ac:dyDescent="0.25">
      <c r="A893" s="46" t="s">
        <v>26</v>
      </c>
      <c r="B893" s="3" t="s">
        <v>189</v>
      </c>
      <c r="C893" s="3" t="s">
        <v>194</v>
      </c>
      <c r="D893" s="3" t="s">
        <v>27</v>
      </c>
      <c r="E893" s="8">
        <v>25000</v>
      </c>
      <c r="F893" s="26">
        <v>25000</v>
      </c>
      <c r="G893" s="26">
        <v>25000</v>
      </c>
    </row>
    <row r="894" spans="1:7" s="61" customFormat="1" ht="25.5" x14ac:dyDescent="0.25">
      <c r="A894" s="45" t="s">
        <v>345</v>
      </c>
      <c r="B894" s="67" t="s">
        <v>189</v>
      </c>
      <c r="C894" s="67" t="s">
        <v>346</v>
      </c>
      <c r="D894" s="67"/>
      <c r="E894" s="8">
        <f>E895</f>
        <v>0</v>
      </c>
      <c r="F894" s="8">
        <f t="shared" ref="F894:G894" si="337">F895</f>
        <v>165230.31</v>
      </c>
      <c r="G894" s="8">
        <f t="shared" si="337"/>
        <v>0</v>
      </c>
    </row>
    <row r="895" spans="1:7" s="61" customFormat="1" ht="25.5" x14ac:dyDescent="0.25">
      <c r="A895" s="45" t="s">
        <v>347</v>
      </c>
      <c r="B895" s="67" t="s">
        <v>189</v>
      </c>
      <c r="C895" s="67" t="s">
        <v>348</v>
      </c>
      <c r="D895" s="67"/>
      <c r="E895" s="8">
        <f>E896</f>
        <v>0</v>
      </c>
      <c r="F895" s="8">
        <f t="shared" ref="F895:G895" si="338">F896</f>
        <v>165230.31</v>
      </c>
      <c r="G895" s="8">
        <f t="shared" si="338"/>
        <v>0</v>
      </c>
    </row>
    <row r="896" spans="1:7" s="61" customFormat="1" ht="25.5" x14ac:dyDescent="0.25">
      <c r="A896" s="45" t="s">
        <v>347</v>
      </c>
      <c r="B896" s="67" t="s">
        <v>189</v>
      </c>
      <c r="C896" s="67" t="s">
        <v>349</v>
      </c>
      <c r="D896" s="67"/>
      <c r="E896" s="8">
        <f>E897</f>
        <v>0</v>
      </c>
      <c r="F896" s="8">
        <f t="shared" ref="F896:G896" si="339">F897</f>
        <v>165230.31</v>
      </c>
      <c r="G896" s="8">
        <f t="shared" si="339"/>
        <v>0</v>
      </c>
    </row>
    <row r="897" spans="1:7" s="61" customFormat="1" x14ac:dyDescent="0.25">
      <c r="A897" s="45" t="s">
        <v>26</v>
      </c>
      <c r="B897" s="67" t="s">
        <v>189</v>
      </c>
      <c r="C897" s="67" t="s">
        <v>349</v>
      </c>
      <c r="D897" s="67" t="s">
        <v>27</v>
      </c>
      <c r="E897" s="8">
        <v>0</v>
      </c>
      <c r="F897" s="26">
        <v>165230.31</v>
      </c>
      <c r="G897" s="26">
        <v>0</v>
      </c>
    </row>
    <row r="898" spans="1:7" x14ac:dyDescent="0.25">
      <c r="A898" s="47" t="s">
        <v>195</v>
      </c>
      <c r="B898" s="43" t="s">
        <v>196</v>
      </c>
      <c r="C898" s="43"/>
      <c r="D898" s="43"/>
      <c r="E898" s="19">
        <f>E904+E899</f>
        <v>45000</v>
      </c>
      <c r="F898" s="19">
        <f>F904+F899</f>
        <v>45000</v>
      </c>
      <c r="G898" s="19">
        <f>G904+G899</f>
        <v>45000</v>
      </c>
    </row>
    <row r="899" spans="1:7" ht="25.5" x14ac:dyDescent="0.25">
      <c r="A899" s="46" t="s">
        <v>180</v>
      </c>
      <c r="B899" s="3" t="s">
        <v>196</v>
      </c>
      <c r="C899" s="3" t="s">
        <v>181</v>
      </c>
      <c r="D899" s="3"/>
      <c r="E899" s="8">
        <f t="shared" ref="E899:G902" si="340">E900</f>
        <v>25000</v>
      </c>
      <c r="F899" s="26">
        <f t="shared" si="340"/>
        <v>25000</v>
      </c>
      <c r="G899" s="26">
        <f t="shared" si="340"/>
        <v>25000</v>
      </c>
    </row>
    <row r="900" spans="1:7" ht="25.5" x14ac:dyDescent="0.25">
      <c r="A900" s="46" t="s">
        <v>190</v>
      </c>
      <c r="B900" s="3" t="s">
        <v>196</v>
      </c>
      <c r="C900" s="3" t="s">
        <v>191</v>
      </c>
      <c r="D900" s="3"/>
      <c r="E900" s="9">
        <f t="shared" si="340"/>
        <v>25000</v>
      </c>
      <c r="F900" s="27">
        <f t="shared" si="340"/>
        <v>25000</v>
      </c>
      <c r="G900" s="27">
        <f t="shared" si="340"/>
        <v>25000</v>
      </c>
    </row>
    <row r="901" spans="1:7" ht="51" x14ac:dyDescent="0.25">
      <c r="A901" s="46" t="s">
        <v>197</v>
      </c>
      <c r="B901" s="3" t="s">
        <v>196</v>
      </c>
      <c r="C901" s="3" t="s">
        <v>198</v>
      </c>
      <c r="D901" s="3"/>
      <c r="E901" s="9">
        <f t="shared" si="340"/>
        <v>25000</v>
      </c>
      <c r="F901" s="27">
        <f t="shared" si="340"/>
        <v>25000</v>
      </c>
      <c r="G901" s="27">
        <f t="shared" si="340"/>
        <v>25000</v>
      </c>
    </row>
    <row r="902" spans="1:7" ht="25.5" x14ac:dyDescent="0.25">
      <c r="A902" s="46" t="s">
        <v>199</v>
      </c>
      <c r="B902" s="3" t="s">
        <v>196</v>
      </c>
      <c r="C902" s="3" t="s">
        <v>200</v>
      </c>
      <c r="D902" s="3"/>
      <c r="E902" s="8">
        <f t="shared" si="340"/>
        <v>25000</v>
      </c>
      <c r="F902" s="26">
        <f t="shared" si="340"/>
        <v>25000</v>
      </c>
      <c r="G902" s="26">
        <f t="shared" si="340"/>
        <v>25000</v>
      </c>
    </row>
    <row r="903" spans="1:7" x14ac:dyDescent="0.25">
      <c r="A903" s="46" t="s">
        <v>26</v>
      </c>
      <c r="B903" s="3" t="s">
        <v>196</v>
      </c>
      <c r="C903" s="3" t="s">
        <v>200</v>
      </c>
      <c r="D903" s="3" t="s">
        <v>27</v>
      </c>
      <c r="E903" s="9">
        <v>25000</v>
      </c>
      <c r="F903" s="27">
        <v>25000</v>
      </c>
      <c r="G903" s="27">
        <v>25000</v>
      </c>
    </row>
    <row r="904" spans="1:7" ht="38.25" x14ac:dyDescent="0.25">
      <c r="A904" s="46" t="s">
        <v>504</v>
      </c>
      <c r="B904" s="3" t="s">
        <v>196</v>
      </c>
      <c r="C904" s="3" t="s">
        <v>505</v>
      </c>
      <c r="D904" s="3"/>
      <c r="E904" s="10">
        <f t="shared" ref="E904:G910" si="341">E905</f>
        <v>20000</v>
      </c>
      <c r="F904" s="39">
        <f t="shared" si="341"/>
        <v>20000</v>
      </c>
      <c r="G904" s="39">
        <f t="shared" si="341"/>
        <v>20000</v>
      </c>
    </row>
    <row r="905" spans="1:7" ht="38.25" x14ac:dyDescent="0.25">
      <c r="A905" s="46" t="s">
        <v>506</v>
      </c>
      <c r="B905" s="3" t="s">
        <v>196</v>
      </c>
      <c r="C905" s="3" t="s">
        <v>507</v>
      </c>
      <c r="D905" s="3"/>
      <c r="E905" s="10">
        <f t="shared" si="341"/>
        <v>20000</v>
      </c>
      <c r="F905" s="39">
        <f t="shared" si="341"/>
        <v>20000</v>
      </c>
      <c r="G905" s="39">
        <f t="shared" si="341"/>
        <v>20000</v>
      </c>
    </row>
    <row r="906" spans="1:7" ht="25.5" x14ac:dyDescent="0.25">
      <c r="A906" s="46" t="s">
        <v>508</v>
      </c>
      <c r="B906" s="3" t="s">
        <v>196</v>
      </c>
      <c r="C906" s="3" t="s">
        <v>509</v>
      </c>
      <c r="D906" s="3"/>
      <c r="E906" s="10">
        <f t="shared" si="341"/>
        <v>20000</v>
      </c>
      <c r="F906" s="39">
        <f t="shared" si="341"/>
        <v>20000</v>
      </c>
      <c r="G906" s="39">
        <f t="shared" si="341"/>
        <v>20000</v>
      </c>
    </row>
    <row r="907" spans="1:7" x14ac:dyDescent="0.25">
      <c r="A907" s="46" t="s">
        <v>26</v>
      </c>
      <c r="B907" s="3" t="s">
        <v>196</v>
      </c>
      <c r="C907" s="3" t="s">
        <v>509</v>
      </c>
      <c r="D907" s="3" t="s">
        <v>27</v>
      </c>
      <c r="E907" s="10">
        <v>20000</v>
      </c>
      <c r="F907" s="39">
        <v>20000</v>
      </c>
      <c r="G907" s="39">
        <v>20000</v>
      </c>
    </row>
    <row r="908" spans="1:7" ht="25.5" x14ac:dyDescent="0.25">
      <c r="A908" s="47" t="s">
        <v>517</v>
      </c>
      <c r="B908" s="43" t="s">
        <v>518</v>
      </c>
      <c r="C908" s="43"/>
      <c r="D908" s="43"/>
      <c r="E908" s="19">
        <f t="shared" si="341"/>
        <v>15697.62</v>
      </c>
      <c r="F908" s="20">
        <f t="shared" si="341"/>
        <v>14913.49</v>
      </c>
      <c r="G908" s="20">
        <f t="shared" si="341"/>
        <v>14125.04</v>
      </c>
    </row>
    <row r="909" spans="1:7" ht="25.5" x14ac:dyDescent="0.25">
      <c r="A909" s="47" t="s">
        <v>519</v>
      </c>
      <c r="B909" s="43" t="s">
        <v>520</v>
      </c>
      <c r="C909" s="43"/>
      <c r="D909" s="43"/>
      <c r="E909" s="10">
        <f t="shared" si="341"/>
        <v>15697.62</v>
      </c>
      <c r="F909" s="20">
        <f t="shared" si="341"/>
        <v>14913.49</v>
      </c>
      <c r="G909" s="20">
        <f t="shared" si="341"/>
        <v>14125.04</v>
      </c>
    </row>
    <row r="910" spans="1:7" ht="25.5" x14ac:dyDescent="0.25">
      <c r="A910" s="46" t="s">
        <v>510</v>
      </c>
      <c r="B910" s="3" t="s">
        <v>520</v>
      </c>
      <c r="C910" s="3" t="s">
        <v>511</v>
      </c>
      <c r="D910" s="3"/>
      <c r="E910" s="10">
        <f t="shared" si="341"/>
        <v>15697.62</v>
      </c>
      <c r="F910" s="39">
        <f t="shared" si="341"/>
        <v>14913.49</v>
      </c>
      <c r="G910" s="39">
        <f t="shared" si="341"/>
        <v>14125.04</v>
      </c>
    </row>
    <row r="911" spans="1:7" x14ac:dyDescent="0.25">
      <c r="A911" s="46" t="s">
        <v>512</v>
      </c>
      <c r="B911" s="3" t="s">
        <v>520</v>
      </c>
      <c r="C911" s="3" t="s">
        <v>513</v>
      </c>
      <c r="D911" s="3"/>
      <c r="E911" s="10">
        <f t="shared" ref="E911:G919" si="342">E912</f>
        <v>15697.62</v>
      </c>
      <c r="F911" s="39">
        <f t="shared" si="342"/>
        <v>14913.49</v>
      </c>
      <c r="G911" s="39">
        <f t="shared" si="342"/>
        <v>14125.04</v>
      </c>
    </row>
    <row r="912" spans="1:7" x14ac:dyDescent="0.25">
      <c r="A912" s="46" t="s">
        <v>521</v>
      </c>
      <c r="B912" s="3" t="s">
        <v>520</v>
      </c>
      <c r="C912" s="3" t="s">
        <v>522</v>
      </c>
      <c r="D912" s="3"/>
      <c r="E912" s="10">
        <f t="shared" si="342"/>
        <v>15697.62</v>
      </c>
      <c r="F912" s="39">
        <f t="shared" si="342"/>
        <v>14913.49</v>
      </c>
      <c r="G912" s="39">
        <f t="shared" si="342"/>
        <v>14125.04</v>
      </c>
    </row>
    <row r="913" spans="1:7" x14ac:dyDescent="0.25">
      <c r="A913" s="46" t="s">
        <v>523</v>
      </c>
      <c r="B913" s="3" t="s">
        <v>520</v>
      </c>
      <c r="C913" s="3" t="s">
        <v>524</v>
      </c>
      <c r="D913" s="3"/>
      <c r="E913" s="10">
        <f t="shared" si="342"/>
        <v>15697.62</v>
      </c>
      <c r="F913" s="39">
        <f t="shared" si="342"/>
        <v>14913.49</v>
      </c>
      <c r="G913" s="39">
        <f t="shared" si="342"/>
        <v>14125.04</v>
      </c>
    </row>
    <row r="914" spans="1:7" x14ac:dyDescent="0.25">
      <c r="A914" s="46" t="s">
        <v>525</v>
      </c>
      <c r="B914" s="3" t="s">
        <v>520</v>
      </c>
      <c r="C914" s="3" t="s">
        <v>524</v>
      </c>
      <c r="D914" s="3" t="s">
        <v>526</v>
      </c>
      <c r="E914" s="10">
        <v>15697.62</v>
      </c>
      <c r="F914" s="39">
        <v>14913.49</v>
      </c>
      <c r="G914" s="39">
        <v>14125.04</v>
      </c>
    </row>
    <row r="915" spans="1:7" x14ac:dyDescent="0.25">
      <c r="A915" s="47" t="s">
        <v>549</v>
      </c>
      <c r="B915" s="43" t="s">
        <v>527</v>
      </c>
      <c r="C915" s="43"/>
      <c r="D915" s="43"/>
      <c r="E915" s="19">
        <f t="shared" si="342"/>
        <v>0</v>
      </c>
      <c r="F915" s="20">
        <f t="shared" si="342"/>
        <v>9800000</v>
      </c>
      <c r="G915" s="20">
        <f t="shared" si="342"/>
        <v>21400000</v>
      </c>
    </row>
    <row r="916" spans="1:7" ht="25.5" x14ac:dyDescent="0.25">
      <c r="A916" s="46" t="s">
        <v>510</v>
      </c>
      <c r="B916" s="3" t="s">
        <v>527</v>
      </c>
      <c r="C916" s="3" t="s">
        <v>511</v>
      </c>
      <c r="D916" s="3"/>
      <c r="E916" s="10">
        <f t="shared" si="342"/>
        <v>0</v>
      </c>
      <c r="F916" s="39">
        <f t="shared" si="342"/>
        <v>9800000</v>
      </c>
      <c r="G916" s="39">
        <f t="shared" si="342"/>
        <v>21400000</v>
      </c>
    </row>
    <row r="917" spans="1:7" x14ac:dyDescent="0.25">
      <c r="A917" s="46" t="s">
        <v>512</v>
      </c>
      <c r="B917" s="3" t="s">
        <v>527</v>
      </c>
      <c r="C917" s="3" t="s">
        <v>513</v>
      </c>
      <c r="D917" s="3"/>
      <c r="E917" s="10">
        <f t="shared" si="342"/>
        <v>0</v>
      </c>
      <c r="F917" s="39">
        <f t="shared" si="342"/>
        <v>9800000</v>
      </c>
      <c r="G917" s="39">
        <f t="shared" si="342"/>
        <v>21400000</v>
      </c>
    </row>
    <row r="918" spans="1:7" ht="25.5" x14ac:dyDescent="0.25">
      <c r="A918" s="46" t="s">
        <v>528</v>
      </c>
      <c r="B918" s="3" t="s">
        <v>527</v>
      </c>
      <c r="C918" s="3" t="s">
        <v>529</v>
      </c>
      <c r="D918" s="3"/>
      <c r="E918" s="10">
        <f t="shared" si="342"/>
        <v>0</v>
      </c>
      <c r="F918" s="39">
        <f t="shared" si="342"/>
        <v>9800000</v>
      </c>
      <c r="G918" s="39">
        <f t="shared" si="342"/>
        <v>21400000</v>
      </c>
    </row>
    <row r="919" spans="1:7" x14ac:dyDescent="0.25">
      <c r="A919" s="46" t="s">
        <v>530</v>
      </c>
      <c r="B919" s="3" t="s">
        <v>527</v>
      </c>
      <c r="C919" s="3" t="s">
        <v>531</v>
      </c>
      <c r="D919" s="3"/>
      <c r="E919" s="10">
        <f t="shared" si="342"/>
        <v>0</v>
      </c>
      <c r="F919" s="39">
        <f t="shared" si="342"/>
        <v>9800000</v>
      </c>
      <c r="G919" s="39">
        <f t="shared" si="342"/>
        <v>21400000</v>
      </c>
    </row>
    <row r="920" spans="1:7" x14ac:dyDescent="0.25">
      <c r="A920" s="46" t="s">
        <v>532</v>
      </c>
      <c r="B920" s="3" t="s">
        <v>527</v>
      </c>
      <c r="C920" s="3" t="s">
        <v>531</v>
      </c>
      <c r="D920" s="3" t="s">
        <v>533</v>
      </c>
      <c r="E920" s="10">
        <v>0</v>
      </c>
      <c r="F920" s="28">
        <v>9800000</v>
      </c>
      <c r="G920" s="28">
        <v>21400000</v>
      </c>
    </row>
    <row r="921" spans="1:7" x14ac:dyDescent="0.25">
      <c r="A921" s="49" t="s">
        <v>534</v>
      </c>
      <c r="B921" s="85"/>
      <c r="C921" s="85"/>
      <c r="D921" s="85"/>
      <c r="E921" s="20">
        <f>E21+E184+E191+E230+E313+E447+E454+E728+E826+E874+E908+E915</f>
        <v>882144354.05999994</v>
      </c>
      <c r="F921" s="20">
        <f>F21+F184+F191+F230+F313+F447+F454+F728+F826+F874+F908+F915</f>
        <v>784397231.08000004</v>
      </c>
      <c r="G921" s="20">
        <f>G21+G184+G191+G230+G313+G447+G454+G728+G826+G874+G908+G915</f>
        <v>844862596.99000001</v>
      </c>
    </row>
  </sheetData>
  <mergeCells count="15"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:G1"/>
    <mergeCell ref="C2:G2"/>
    <mergeCell ref="C3:G3"/>
    <mergeCell ref="C4:G4"/>
    <mergeCell ref="A16:G16"/>
  </mergeCells>
  <pageMargins left="0.78740157480314965" right="0.39370078740157483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2025-12-10T06:01:04Z</dcterms:modified>
</cp:coreProperties>
</file>